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Raipur Important\tables for June 2024\"/>
    </mc:Choice>
  </mc:AlternateContent>
  <bookViews>
    <workbookView xWindow="0" yWindow="0" windowWidth="23415" windowHeight="10485" tabRatio="866" activeTab="1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T1M!$A:$G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E57" i="39" l="1"/>
  <c r="D57" i="39"/>
  <c r="C57" i="39"/>
  <c r="E50" i="39"/>
  <c r="D50" i="39"/>
  <c r="C50" i="39"/>
  <c r="E42" i="39"/>
  <c r="D42" i="39"/>
  <c r="C42" i="39"/>
  <c r="E40" i="39"/>
  <c r="D40" i="39"/>
  <c r="C40" i="39"/>
  <c r="E38" i="39"/>
  <c r="D38" i="39"/>
  <c r="C38" i="39"/>
  <c r="E18" i="39"/>
  <c r="E58" i="39" s="1"/>
  <c r="D18" i="39"/>
  <c r="D58" i="39" s="1"/>
  <c r="C18" i="39"/>
  <c r="C58" i="39" s="1"/>
  <c r="E5" i="39"/>
  <c r="D5" i="39"/>
  <c r="C5" i="39"/>
  <c r="L60" i="18"/>
  <c r="G60" i="18"/>
  <c r="L59" i="18"/>
  <c r="G59" i="18"/>
  <c r="K57" i="18"/>
  <c r="J57" i="18"/>
  <c r="I57" i="18"/>
  <c r="N57" i="18" s="1"/>
  <c r="H57" i="18"/>
  <c r="L57" i="18" s="1"/>
  <c r="E57" i="18"/>
  <c r="F57" i="18" s="1"/>
  <c r="D57" i="18"/>
  <c r="C57" i="18"/>
  <c r="M57" i="18" s="1"/>
  <c r="O56" i="18"/>
  <c r="Q56" i="18" s="1"/>
  <c r="N56" i="18"/>
  <c r="M56" i="18"/>
  <c r="L56" i="18"/>
  <c r="K56" i="18"/>
  <c r="G56" i="18"/>
  <c r="F56" i="18"/>
  <c r="O55" i="18"/>
  <c r="Q55" i="18" s="1"/>
  <c r="N55" i="18"/>
  <c r="M55" i="18"/>
  <c r="L55" i="18"/>
  <c r="K55" i="18"/>
  <c r="G55" i="18"/>
  <c r="F55" i="18"/>
  <c r="O54" i="18"/>
  <c r="Q54" i="18" s="1"/>
  <c r="N54" i="18"/>
  <c r="M54" i="18"/>
  <c r="L54" i="18"/>
  <c r="K54" i="18"/>
  <c r="G54" i="18"/>
  <c r="F54" i="18"/>
  <c r="O53" i="18"/>
  <c r="Q53" i="18" s="1"/>
  <c r="N53" i="18"/>
  <c r="M53" i="18"/>
  <c r="L53" i="18"/>
  <c r="K53" i="18"/>
  <c r="G53" i="18"/>
  <c r="F53" i="18"/>
  <c r="O52" i="18"/>
  <c r="Q52" i="18" s="1"/>
  <c r="N52" i="18"/>
  <c r="M52" i="18"/>
  <c r="L52" i="18"/>
  <c r="K52" i="18"/>
  <c r="G52" i="18"/>
  <c r="F52" i="18"/>
  <c r="O51" i="18"/>
  <c r="Q51" i="18" s="1"/>
  <c r="N51" i="18"/>
  <c r="M51" i="18"/>
  <c r="L51" i="18"/>
  <c r="K51" i="18"/>
  <c r="G51" i="18"/>
  <c r="F51" i="18"/>
  <c r="N50" i="18"/>
  <c r="J50" i="18"/>
  <c r="O50" i="18" s="1"/>
  <c r="I50" i="18"/>
  <c r="H50" i="18"/>
  <c r="L50" i="18" s="1"/>
  <c r="F50" i="18"/>
  <c r="E50" i="18"/>
  <c r="D50" i="18"/>
  <c r="C50" i="18"/>
  <c r="G50" i="18" s="1"/>
  <c r="Q49" i="18"/>
  <c r="O49" i="18"/>
  <c r="N49" i="18"/>
  <c r="M49" i="18"/>
  <c r="L49" i="18"/>
  <c r="K49" i="18"/>
  <c r="G49" i="18"/>
  <c r="F49" i="18"/>
  <c r="Q48" i="18"/>
  <c r="O48" i="18"/>
  <c r="N48" i="18"/>
  <c r="M48" i="18"/>
  <c r="L48" i="18"/>
  <c r="K48" i="18"/>
  <c r="G48" i="18"/>
  <c r="F48" i="18"/>
  <c r="Q47" i="18"/>
  <c r="O47" i="18"/>
  <c r="N47" i="18"/>
  <c r="M47" i="18"/>
  <c r="L47" i="18"/>
  <c r="K47" i="18"/>
  <c r="G47" i="18"/>
  <c r="F47" i="18"/>
  <c r="Q46" i="18"/>
  <c r="O46" i="18"/>
  <c r="N46" i="18"/>
  <c r="M46" i="18"/>
  <c r="L46" i="18"/>
  <c r="K46" i="18"/>
  <c r="G46" i="18"/>
  <c r="F46" i="18"/>
  <c r="Q45" i="18"/>
  <c r="O45" i="18"/>
  <c r="N45" i="18"/>
  <c r="M45" i="18"/>
  <c r="L45" i="18"/>
  <c r="K45" i="18"/>
  <c r="G45" i="18"/>
  <c r="F45" i="18"/>
  <c r="Q44" i="18"/>
  <c r="O44" i="18"/>
  <c r="N44" i="18"/>
  <c r="M44" i="18"/>
  <c r="L44" i="18"/>
  <c r="K44" i="18"/>
  <c r="G44" i="18"/>
  <c r="F44" i="18"/>
  <c r="Q43" i="18"/>
  <c r="O43" i="18"/>
  <c r="N43" i="18"/>
  <c r="M43" i="18"/>
  <c r="L43" i="18"/>
  <c r="K43" i="18"/>
  <c r="G43" i="18"/>
  <c r="F43" i="18"/>
  <c r="J42" i="18"/>
  <c r="I42" i="18"/>
  <c r="N42" i="18" s="1"/>
  <c r="H42" i="18"/>
  <c r="M42" i="18" s="1"/>
  <c r="E42" i="18"/>
  <c r="F42" i="18" s="1"/>
  <c r="D42" i="18"/>
  <c r="C42" i="18"/>
  <c r="G42" i="18" s="1"/>
  <c r="O41" i="18"/>
  <c r="Q41" i="18" s="1"/>
  <c r="N41" i="18"/>
  <c r="M41" i="18"/>
  <c r="L41" i="18"/>
  <c r="K41" i="18"/>
  <c r="G41" i="18"/>
  <c r="F41" i="18"/>
  <c r="N40" i="18"/>
  <c r="J40" i="18"/>
  <c r="O40" i="18" s="1"/>
  <c r="I40" i="18"/>
  <c r="H40" i="18"/>
  <c r="L40" i="18" s="1"/>
  <c r="F40" i="18"/>
  <c r="E40" i="18"/>
  <c r="D40" i="18"/>
  <c r="C40" i="18"/>
  <c r="G40" i="18" s="1"/>
  <c r="Q39" i="18"/>
  <c r="O39" i="18"/>
  <c r="N39" i="18"/>
  <c r="M39" i="18"/>
  <c r="L39" i="18"/>
  <c r="K39" i="18"/>
  <c r="G39" i="18"/>
  <c r="F39" i="18"/>
  <c r="J38" i="18"/>
  <c r="I38" i="18"/>
  <c r="N38" i="18" s="1"/>
  <c r="H38" i="18"/>
  <c r="M38" i="18" s="1"/>
  <c r="E38" i="18"/>
  <c r="F38" i="18" s="1"/>
  <c r="D38" i="18"/>
  <c r="C38" i="18"/>
  <c r="G38" i="18" s="1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N18" i="18"/>
  <c r="J18" i="18"/>
  <c r="O18" i="18" s="1"/>
  <c r="I18" i="18"/>
  <c r="I58" i="18" s="1"/>
  <c r="H18" i="18"/>
  <c r="H58" i="18" s="1"/>
  <c r="F18" i="18"/>
  <c r="E18" i="18"/>
  <c r="E58" i="18" s="1"/>
  <c r="D18" i="18"/>
  <c r="D58" i="18" s="1"/>
  <c r="C18" i="18"/>
  <c r="C58" i="18" s="1"/>
  <c r="G58" i="18" s="1"/>
  <c r="Q17" i="18"/>
  <c r="O17" i="18"/>
  <c r="N17" i="18"/>
  <c r="M17" i="18"/>
  <c r="L17" i="18"/>
  <c r="K17" i="18"/>
  <c r="G17" i="18"/>
  <c r="F17" i="18"/>
  <c r="Q16" i="18"/>
  <c r="O16" i="18"/>
  <c r="N16" i="18"/>
  <c r="M16" i="18"/>
  <c r="L16" i="18"/>
  <c r="K16" i="18"/>
  <c r="G16" i="18"/>
  <c r="F16" i="18"/>
  <c r="Q15" i="18"/>
  <c r="O15" i="18"/>
  <c r="N15" i="18"/>
  <c r="M15" i="18"/>
  <c r="L15" i="18"/>
  <c r="K15" i="18"/>
  <c r="G15" i="18"/>
  <c r="F15" i="18"/>
  <c r="Q14" i="18"/>
  <c r="O14" i="18"/>
  <c r="N14" i="18"/>
  <c r="M14" i="18"/>
  <c r="L14" i="18"/>
  <c r="K14" i="18"/>
  <c r="G14" i="18"/>
  <c r="F14" i="18"/>
  <c r="Q13" i="18"/>
  <c r="O13" i="18"/>
  <c r="N13" i="18"/>
  <c r="M13" i="18"/>
  <c r="L13" i="18"/>
  <c r="K13" i="18"/>
  <c r="G13" i="18"/>
  <c r="F13" i="18"/>
  <c r="Q12" i="18"/>
  <c r="O12" i="18"/>
  <c r="N12" i="18"/>
  <c r="M12" i="18"/>
  <c r="L12" i="18"/>
  <c r="K12" i="18"/>
  <c r="G12" i="18"/>
  <c r="F12" i="18"/>
  <c r="Q11" i="18"/>
  <c r="O11" i="18"/>
  <c r="N11" i="18"/>
  <c r="M11" i="18"/>
  <c r="L11" i="18"/>
  <c r="K11" i="18"/>
  <c r="G11" i="18"/>
  <c r="F11" i="18"/>
  <c r="Q10" i="18"/>
  <c r="O10" i="18"/>
  <c r="N10" i="18"/>
  <c r="M10" i="18"/>
  <c r="L10" i="18"/>
  <c r="K10" i="18"/>
  <c r="G10" i="18"/>
  <c r="F10" i="18"/>
  <c r="Q9" i="18"/>
  <c r="O9" i="18"/>
  <c r="N9" i="18"/>
  <c r="M9" i="18"/>
  <c r="L9" i="18"/>
  <c r="K9" i="18"/>
  <c r="G9" i="18"/>
  <c r="F9" i="18"/>
  <c r="Q8" i="18"/>
  <c r="O8" i="18"/>
  <c r="N8" i="18"/>
  <c r="M8" i="18"/>
  <c r="L8" i="18"/>
  <c r="K8" i="18"/>
  <c r="G8" i="18"/>
  <c r="F8" i="18"/>
  <c r="Q7" i="18"/>
  <c r="O7" i="18"/>
  <c r="N7" i="18"/>
  <c r="M7" i="18"/>
  <c r="L7" i="18"/>
  <c r="K7" i="18"/>
  <c r="G7" i="18"/>
  <c r="F7" i="18"/>
  <c r="Q6" i="18"/>
  <c r="O6" i="18"/>
  <c r="N6" i="18"/>
  <c r="M6" i="18"/>
  <c r="L6" i="18"/>
  <c r="K6" i="18"/>
  <c r="G6" i="18"/>
  <c r="F6" i="18"/>
  <c r="J5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Q38" i="23"/>
  <c r="O38" i="23"/>
  <c r="N38" i="23"/>
  <c r="M38" i="23"/>
  <c r="L38" i="23"/>
  <c r="K38" i="23"/>
  <c r="G38" i="23"/>
  <c r="F38" i="23"/>
  <c r="Q37" i="23"/>
  <c r="O37" i="23"/>
  <c r="N37" i="23"/>
  <c r="M37" i="23"/>
  <c r="L37" i="23"/>
  <c r="K37" i="23"/>
  <c r="G37" i="23"/>
  <c r="F37" i="23"/>
  <c r="Q36" i="23"/>
  <c r="O36" i="23"/>
  <c r="N36" i="23"/>
  <c r="M36" i="23"/>
  <c r="L36" i="23"/>
  <c r="K36" i="23"/>
  <c r="G36" i="23"/>
  <c r="F36" i="23"/>
  <c r="Q35" i="23"/>
  <c r="O35" i="23"/>
  <c r="N35" i="23"/>
  <c r="M35" i="23"/>
  <c r="L35" i="23"/>
  <c r="K35" i="23"/>
  <c r="G35" i="23"/>
  <c r="F35" i="23"/>
  <c r="Q34" i="23"/>
  <c r="O34" i="23"/>
  <c r="N34" i="23"/>
  <c r="M34" i="23"/>
  <c r="L34" i="23"/>
  <c r="K34" i="23"/>
  <c r="G34" i="23"/>
  <c r="F34" i="23"/>
  <c r="Q33" i="23"/>
  <c r="O33" i="23"/>
  <c r="N33" i="23"/>
  <c r="M33" i="23"/>
  <c r="L33" i="23"/>
  <c r="K33" i="23"/>
  <c r="G33" i="23"/>
  <c r="F33" i="23"/>
  <c r="Q32" i="23"/>
  <c r="O32" i="23"/>
  <c r="N32" i="23"/>
  <c r="M32" i="23"/>
  <c r="L32" i="23"/>
  <c r="K32" i="23"/>
  <c r="G32" i="23"/>
  <c r="F32" i="23"/>
  <c r="Q31" i="23"/>
  <c r="O31" i="23"/>
  <c r="N31" i="23"/>
  <c r="M31" i="23"/>
  <c r="L31" i="23"/>
  <c r="K31" i="23"/>
  <c r="G31" i="23"/>
  <c r="F31" i="23"/>
  <c r="Q30" i="23"/>
  <c r="O30" i="23"/>
  <c r="N30" i="23"/>
  <c r="M30" i="23"/>
  <c r="L30" i="23"/>
  <c r="K30" i="23"/>
  <c r="G30" i="23"/>
  <c r="F30" i="23"/>
  <c r="Q29" i="23"/>
  <c r="O29" i="23"/>
  <c r="N29" i="23"/>
  <c r="M29" i="23"/>
  <c r="L29" i="23"/>
  <c r="K29" i="23"/>
  <c r="G29" i="23"/>
  <c r="F29" i="23"/>
  <c r="Q28" i="23"/>
  <c r="O28" i="23"/>
  <c r="N28" i="23"/>
  <c r="M28" i="23"/>
  <c r="L28" i="23"/>
  <c r="K28" i="23"/>
  <c r="G28" i="23"/>
  <c r="F28" i="23"/>
  <c r="Q27" i="23"/>
  <c r="O27" i="23"/>
  <c r="N27" i="23"/>
  <c r="M27" i="23"/>
  <c r="L27" i="23"/>
  <c r="K27" i="23"/>
  <c r="G27" i="23"/>
  <c r="F27" i="23"/>
  <c r="Q26" i="23"/>
  <c r="O26" i="23"/>
  <c r="N26" i="23"/>
  <c r="M26" i="23"/>
  <c r="L26" i="23"/>
  <c r="K26" i="23"/>
  <c r="G26" i="23"/>
  <c r="F26" i="23"/>
  <c r="Q25" i="23"/>
  <c r="O25" i="23"/>
  <c r="N25" i="23"/>
  <c r="M25" i="23"/>
  <c r="L25" i="23"/>
  <c r="K25" i="23"/>
  <c r="G25" i="23"/>
  <c r="F25" i="23"/>
  <c r="Q24" i="23"/>
  <c r="O24" i="23"/>
  <c r="N24" i="23"/>
  <c r="M24" i="23"/>
  <c r="L24" i="23"/>
  <c r="K24" i="23"/>
  <c r="G24" i="23"/>
  <c r="F24" i="23"/>
  <c r="Q23" i="23"/>
  <c r="O23" i="23"/>
  <c r="N23" i="23"/>
  <c r="M23" i="23"/>
  <c r="L23" i="23"/>
  <c r="K23" i="23"/>
  <c r="G23" i="23"/>
  <c r="F23" i="23"/>
  <c r="Q22" i="23"/>
  <c r="O22" i="23"/>
  <c r="N22" i="23"/>
  <c r="M22" i="23"/>
  <c r="L22" i="23"/>
  <c r="K22" i="23"/>
  <c r="G22" i="23"/>
  <c r="F22" i="23"/>
  <c r="Q21" i="23"/>
  <c r="O21" i="23"/>
  <c r="N21" i="23"/>
  <c r="M21" i="23"/>
  <c r="L21" i="23"/>
  <c r="K21" i="23"/>
  <c r="G21" i="23"/>
  <c r="F21" i="23"/>
  <c r="Q20" i="23"/>
  <c r="O20" i="23"/>
  <c r="N20" i="23"/>
  <c r="M20" i="23"/>
  <c r="L20" i="23"/>
  <c r="K20" i="23"/>
  <c r="G20" i="23"/>
  <c r="F20" i="23"/>
  <c r="Q19" i="23"/>
  <c r="O19" i="23"/>
  <c r="N19" i="23"/>
  <c r="M19" i="23"/>
  <c r="L19" i="23"/>
  <c r="K19" i="23"/>
  <c r="G19" i="23"/>
  <c r="F19" i="23"/>
  <c r="Q18" i="23"/>
  <c r="O18" i="23"/>
  <c r="N18" i="23"/>
  <c r="M18" i="23"/>
  <c r="L18" i="23"/>
  <c r="K18" i="23"/>
  <c r="G18" i="23"/>
  <c r="F18" i="23"/>
  <c r="Q17" i="23"/>
  <c r="O17" i="23"/>
  <c r="N17" i="23"/>
  <c r="M17" i="23"/>
  <c r="L17" i="23"/>
  <c r="K17" i="23"/>
  <c r="G17" i="23"/>
  <c r="F17" i="23"/>
  <c r="Q16" i="23"/>
  <c r="O16" i="23"/>
  <c r="N16" i="23"/>
  <c r="M16" i="23"/>
  <c r="L16" i="23"/>
  <c r="K16" i="23"/>
  <c r="G16" i="23"/>
  <c r="F16" i="23"/>
  <c r="Q15" i="23"/>
  <c r="O15" i="23"/>
  <c r="N15" i="23"/>
  <c r="M15" i="23"/>
  <c r="L15" i="23"/>
  <c r="K15" i="23"/>
  <c r="G15" i="23"/>
  <c r="F15" i="23"/>
  <c r="Q14" i="23"/>
  <c r="O14" i="23"/>
  <c r="N14" i="23"/>
  <c r="M14" i="23"/>
  <c r="L14" i="23"/>
  <c r="K14" i="23"/>
  <c r="G14" i="23"/>
  <c r="F14" i="23"/>
  <c r="Q13" i="23"/>
  <c r="O13" i="23"/>
  <c r="N13" i="23"/>
  <c r="M13" i="23"/>
  <c r="L13" i="23"/>
  <c r="K13" i="23"/>
  <c r="G13" i="23"/>
  <c r="F13" i="23"/>
  <c r="Q12" i="23"/>
  <c r="O12" i="23"/>
  <c r="N12" i="23"/>
  <c r="M12" i="23"/>
  <c r="L12" i="23"/>
  <c r="K12" i="23"/>
  <c r="G12" i="23"/>
  <c r="F12" i="23"/>
  <c r="Q11" i="23"/>
  <c r="O11" i="23"/>
  <c r="N11" i="23"/>
  <c r="M11" i="23"/>
  <c r="L11" i="23"/>
  <c r="K11" i="23"/>
  <c r="G11" i="23"/>
  <c r="F11" i="23"/>
  <c r="Q10" i="23"/>
  <c r="O10" i="23"/>
  <c r="N10" i="23"/>
  <c r="M10" i="23"/>
  <c r="L10" i="23"/>
  <c r="K10" i="23"/>
  <c r="G10" i="23"/>
  <c r="F10" i="23"/>
  <c r="Q9" i="23"/>
  <c r="O9" i="23"/>
  <c r="N9" i="23"/>
  <c r="M9" i="23"/>
  <c r="L9" i="23"/>
  <c r="K9" i="23"/>
  <c r="G9" i="23"/>
  <c r="F9" i="23"/>
  <c r="Q8" i="23"/>
  <c r="O8" i="23"/>
  <c r="N8" i="23"/>
  <c r="M8" i="23"/>
  <c r="L8" i="23"/>
  <c r="K8" i="23"/>
  <c r="G8" i="23"/>
  <c r="F8" i="23"/>
  <c r="Q7" i="23"/>
  <c r="O7" i="23"/>
  <c r="N7" i="23"/>
  <c r="M7" i="23"/>
  <c r="L7" i="23"/>
  <c r="K7" i="23"/>
  <c r="G7" i="23"/>
  <c r="F7" i="23"/>
  <c r="Q6" i="23"/>
  <c r="O6" i="23"/>
  <c r="N6" i="23"/>
  <c r="M6" i="23"/>
  <c r="L6" i="23"/>
  <c r="K6" i="23"/>
  <c r="G6" i="23"/>
  <c r="F6" i="23"/>
  <c r="I5" i="23"/>
  <c r="I39" i="23" s="1"/>
  <c r="N39" i="23" s="1"/>
  <c r="E5" i="23"/>
  <c r="E39" i="23" s="1"/>
  <c r="F39" i="23" s="1"/>
  <c r="D5" i="23"/>
  <c r="C5" i="23"/>
  <c r="C39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J57" i="37"/>
  <c r="K57" i="37" s="1"/>
  <c r="I57" i="37"/>
  <c r="H57" i="37"/>
  <c r="L57" i="37" s="1"/>
  <c r="F57" i="37"/>
  <c r="E57" i="37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J50" i="37"/>
  <c r="I50" i="37"/>
  <c r="H50" i="37"/>
  <c r="K50" i="37" s="1"/>
  <c r="E50" i="37"/>
  <c r="D50" i="37"/>
  <c r="C50" i="37"/>
  <c r="G50" i="37" s="1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J42" i="37"/>
  <c r="K42" i="37" s="1"/>
  <c r="I42" i="37"/>
  <c r="H42" i="37"/>
  <c r="L42" i="37" s="1"/>
  <c r="F42" i="37"/>
  <c r="E42" i="37"/>
  <c r="D42" i="37"/>
  <c r="C42" i="37"/>
  <c r="G42" i="37" s="1"/>
  <c r="L41" i="37"/>
  <c r="K41" i="37"/>
  <c r="G41" i="37"/>
  <c r="F41" i="37"/>
  <c r="J40" i="37"/>
  <c r="I40" i="37"/>
  <c r="H40" i="37"/>
  <c r="K40" i="37" s="1"/>
  <c r="E40" i="37"/>
  <c r="D40" i="37"/>
  <c r="C40" i="37"/>
  <c r="G40" i="37" s="1"/>
  <c r="L39" i="37"/>
  <c r="K39" i="37"/>
  <c r="G39" i="37"/>
  <c r="F39" i="37"/>
  <c r="J38" i="37"/>
  <c r="K38" i="37" s="1"/>
  <c r="I38" i="37"/>
  <c r="H38" i="37"/>
  <c r="L38" i="37" s="1"/>
  <c r="F38" i="37"/>
  <c r="E38" i="37"/>
  <c r="D38" i="37"/>
  <c r="C38" i="37"/>
  <c r="G38" i="37" s="1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J18" i="37"/>
  <c r="J58" i="37" s="1"/>
  <c r="I18" i="37"/>
  <c r="I58" i="37" s="1"/>
  <c r="H18" i="37"/>
  <c r="H58" i="37" s="1"/>
  <c r="E18" i="37"/>
  <c r="D18" i="37"/>
  <c r="D58" i="37" s="1"/>
  <c r="C18" i="37"/>
  <c r="G18" i="37" s="1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H5" i="37"/>
  <c r="E5" i="37"/>
  <c r="D5" i="37"/>
  <c r="C5" i="37"/>
  <c r="J4" i="37"/>
  <c r="J5" i="37" s="1"/>
  <c r="I4" i="37"/>
  <c r="I5" i="37" s="1"/>
  <c r="H4" i="37"/>
  <c r="F4" i="37"/>
  <c r="K4" i="37" s="1"/>
  <c r="L60" i="16"/>
  <c r="G60" i="16"/>
  <c r="L59" i="16"/>
  <c r="G59" i="16"/>
  <c r="F57" i="16"/>
  <c r="E57" i="16"/>
  <c r="D57" i="16"/>
  <c r="C57" i="16"/>
  <c r="G57" i="16" s="1"/>
  <c r="J56" i="16"/>
  <c r="I56" i="16"/>
  <c r="N56" i="16" s="1"/>
  <c r="H56" i="16"/>
  <c r="M56" i="16" s="1"/>
  <c r="G56" i="16"/>
  <c r="F56" i="16"/>
  <c r="O55" i="16"/>
  <c r="K55" i="16"/>
  <c r="J55" i="16"/>
  <c r="I55" i="16"/>
  <c r="N55" i="16" s="1"/>
  <c r="H55" i="16"/>
  <c r="M55" i="16" s="1"/>
  <c r="P55" i="16" s="1"/>
  <c r="G55" i="16"/>
  <c r="F55" i="16"/>
  <c r="N54" i="16"/>
  <c r="J54" i="16"/>
  <c r="K54" i="16" s="1"/>
  <c r="I54" i="16"/>
  <c r="H54" i="16"/>
  <c r="M54" i="16" s="1"/>
  <c r="G54" i="16"/>
  <c r="F54" i="16"/>
  <c r="M53" i="16"/>
  <c r="J53" i="16"/>
  <c r="K53" i="16" s="1"/>
  <c r="I53" i="16"/>
  <c r="N53" i="16" s="1"/>
  <c r="H53" i="16"/>
  <c r="L53" i="16" s="1"/>
  <c r="G53" i="16"/>
  <c r="F53" i="16"/>
  <c r="L52" i="16"/>
  <c r="J52" i="16"/>
  <c r="I52" i="16"/>
  <c r="N52" i="16" s="1"/>
  <c r="H52" i="16"/>
  <c r="M52" i="16" s="1"/>
  <c r="G52" i="16"/>
  <c r="F52" i="16"/>
  <c r="O51" i="16"/>
  <c r="M51" i="16"/>
  <c r="P51" i="16" s="1"/>
  <c r="J51" i="16"/>
  <c r="I51" i="16"/>
  <c r="H51" i="16"/>
  <c r="H57" i="16" s="1"/>
  <c r="G51" i="16"/>
  <c r="F51" i="16"/>
  <c r="F50" i="16"/>
  <c r="E50" i="16"/>
  <c r="D50" i="16"/>
  <c r="C50" i="16"/>
  <c r="G50" i="16" s="1"/>
  <c r="J49" i="16"/>
  <c r="I49" i="16"/>
  <c r="N49" i="16" s="1"/>
  <c r="H49" i="16"/>
  <c r="M49" i="16" s="1"/>
  <c r="G49" i="16"/>
  <c r="F49" i="16"/>
  <c r="O48" i="16"/>
  <c r="J48" i="16"/>
  <c r="I48" i="16"/>
  <c r="N48" i="16" s="1"/>
  <c r="H48" i="16"/>
  <c r="K48" i="16" s="1"/>
  <c r="G48" i="16"/>
  <c r="F48" i="16"/>
  <c r="N47" i="16"/>
  <c r="J47" i="16"/>
  <c r="K47" i="16" s="1"/>
  <c r="I47" i="16"/>
  <c r="H47" i="16"/>
  <c r="M47" i="16" s="1"/>
  <c r="G47" i="16"/>
  <c r="F47" i="16"/>
  <c r="M46" i="16"/>
  <c r="K46" i="16"/>
  <c r="J46" i="16"/>
  <c r="O46" i="16" s="1"/>
  <c r="P46" i="16" s="1"/>
  <c r="I46" i="16"/>
  <c r="N46" i="16" s="1"/>
  <c r="H46" i="16"/>
  <c r="G46" i="16"/>
  <c r="F46" i="16"/>
  <c r="J45" i="16"/>
  <c r="I45" i="16"/>
  <c r="N45" i="16" s="1"/>
  <c r="H45" i="16"/>
  <c r="L45" i="16" s="1"/>
  <c r="G45" i="16"/>
  <c r="F45" i="16"/>
  <c r="O44" i="16"/>
  <c r="P44" i="16" s="1"/>
  <c r="M44" i="16"/>
  <c r="K44" i="16"/>
  <c r="J44" i="16"/>
  <c r="I44" i="16"/>
  <c r="N44" i="16" s="1"/>
  <c r="H44" i="16"/>
  <c r="L44" i="16" s="1"/>
  <c r="G44" i="16"/>
  <c r="F44" i="16"/>
  <c r="N43" i="16"/>
  <c r="M43" i="16"/>
  <c r="J43" i="16"/>
  <c r="J50" i="16" s="1"/>
  <c r="I43" i="16"/>
  <c r="I50" i="16" s="1"/>
  <c r="N50" i="16" s="1"/>
  <c r="H43" i="16"/>
  <c r="H50" i="16" s="1"/>
  <c r="G43" i="16"/>
  <c r="F43" i="16"/>
  <c r="M42" i="16"/>
  <c r="I42" i="16"/>
  <c r="N42" i="16" s="1"/>
  <c r="H42" i="16"/>
  <c r="E42" i="16"/>
  <c r="F42" i="16" s="1"/>
  <c r="D42" i="16"/>
  <c r="C42" i="16"/>
  <c r="G42" i="16" s="1"/>
  <c r="O41" i="16"/>
  <c r="P41" i="16" s="1"/>
  <c r="N41" i="16"/>
  <c r="K41" i="16"/>
  <c r="J41" i="16"/>
  <c r="J42" i="16" s="1"/>
  <c r="I41" i="16"/>
  <c r="H41" i="16"/>
  <c r="M41" i="16" s="1"/>
  <c r="G41" i="16"/>
  <c r="F41" i="16"/>
  <c r="N40" i="16"/>
  <c r="J40" i="16"/>
  <c r="I40" i="16"/>
  <c r="F40" i="16"/>
  <c r="E40" i="16"/>
  <c r="D40" i="16"/>
  <c r="C40" i="16"/>
  <c r="G40" i="16" s="1"/>
  <c r="O39" i="16"/>
  <c r="J39" i="16"/>
  <c r="I39" i="16"/>
  <c r="N39" i="16" s="1"/>
  <c r="H39" i="16"/>
  <c r="G39" i="16"/>
  <c r="F39" i="16"/>
  <c r="E38" i="16"/>
  <c r="D38" i="16"/>
  <c r="C38" i="16"/>
  <c r="F38" i="16" s="1"/>
  <c r="M37" i="16"/>
  <c r="J37" i="16"/>
  <c r="O37" i="16" s="1"/>
  <c r="P37" i="16" s="1"/>
  <c r="I37" i="16"/>
  <c r="N37" i="16" s="1"/>
  <c r="H37" i="16"/>
  <c r="L37" i="16" s="1"/>
  <c r="G37" i="16"/>
  <c r="F37" i="16"/>
  <c r="O36" i="16"/>
  <c r="J36" i="16"/>
  <c r="I36" i="16"/>
  <c r="N36" i="16" s="1"/>
  <c r="H36" i="16"/>
  <c r="G36" i="16"/>
  <c r="F36" i="16"/>
  <c r="O35" i="16"/>
  <c r="P35" i="16" s="1"/>
  <c r="N35" i="16"/>
  <c r="K35" i="16"/>
  <c r="J35" i="16"/>
  <c r="I35" i="16"/>
  <c r="H35" i="16"/>
  <c r="M35" i="16" s="1"/>
  <c r="G35" i="16"/>
  <c r="F35" i="16"/>
  <c r="N34" i="16"/>
  <c r="M34" i="16"/>
  <c r="J34" i="16"/>
  <c r="I34" i="16"/>
  <c r="H34" i="16"/>
  <c r="L34" i="16" s="1"/>
  <c r="G34" i="16"/>
  <c r="F34" i="16"/>
  <c r="M33" i="16"/>
  <c r="J33" i="16"/>
  <c r="O33" i="16" s="1"/>
  <c r="P33" i="16" s="1"/>
  <c r="I33" i="16"/>
  <c r="N33" i="16" s="1"/>
  <c r="H33" i="16"/>
  <c r="L33" i="16" s="1"/>
  <c r="G33" i="16"/>
  <c r="F33" i="16"/>
  <c r="O32" i="16"/>
  <c r="J32" i="16"/>
  <c r="I32" i="16"/>
  <c r="N32" i="16" s="1"/>
  <c r="H32" i="16"/>
  <c r="L32" i="16" s="1"/>
  <c r="G32" i="16"/>
  <c r="F32" i="16"/>
  <c r="O31" i="16"/>
  <c r="P31" i="16" s="1"/>
  <c r="N31" i="16"/>
  <c r="K31" i="16"/>
  <c r="J31" i="16"/>
  <c r="I31" i="16"/>
  <c r="H31" i="16"/>
  <c r="M31" i="16" s="1"/>
  <c r="G31" i="16"/>
  <c r="F31" i="16"/>
  <c r="N30" i="16"/>
  <c r="M30" i="16"/>
  <c r="J30" i="16"/>
  <c r="I30" i="16"/>
  <c r="H30" i="16"/>
  <c r="L30" i="16" s="1"/>
  <c r="G30" i="16"/>
  <c r="F30" i="16"/>
  <c r="M29" i="16"/>
  <c r="J29" i="16"/>
  <c r="O29" i="16" s="1"/>
  <c r="P29" i="16" s="1"/>
  <c r="I29" i="16"/>
  <c r="N29" i="16" s="1"/>
  <c r="H29" i="16"/>
  <c r="L29" i="16" s="1"/>
  <c r="G29" i="16"/>
  <c r="F29" i="16"/>
  <c r="O28" i="16"/>
  <c r="L28" i="16"/>
  <c r="J28" i="16"/>
  <c r="I28" i="16"/>
  <c r="N28" i="16" s="1"/>
  <c r="H28" i="16"/>
  <c r="G28" i="16"/>
  <c r="F28" i="16"/>
  <c r="O27" i="16"/>
  <c r="N27" i="16"/>
  <c r="K27" i="16"/>
  <c r="J27" i="16"/>
  <c r="I27" i="16"/>
  <c r="H27" i="16"/>
  <c r="M27" i="16" s="1"/>
  <c r="G27" i="16"/>
  <c r="F27" i="16"/>
  <c r="N26" i="16"/>
  <c r="M26" i="16"/>
  <c r="J26" i="16"/>
  <c r="I26" i="16"/>
  <c r="H26" i="16"/>
  <c r="G26" i="16"/>
  <c r="F26" i="16"/>
  <c r="M25" i="16"/>
  <c r="J25" i="16"/>
  <c r="O25" i="16" s="1"/>
  <c r="I25" i="16"/>
  <c r="N25" i="16" s="1"/>
  <c r="H25" i="16"/>
  <c r="L25" i="16" s="1"/>
  <c r="G25" i="16"/>
  <c r="F25" i="16"/>
  <c r="O24" i="16"/>
  <c r="J24" i="16"/>
  <c r="I24" i="16"/>
  <c r="N24" i="16" s="1"/>
  <c r="H24" i="16"/>
  <c r="L24" i="16" s="1"/>
  <c r="G24" i="16"/>
  <c r="F24" i="16"/>
  <c r="O23" i="16"/>
  <c r="N23" i="16"/>
  <c r="K23" i="16"/>
  <c r="J23" i="16"/>
  <c r="I23" i="16"/>
  <c r="H23" i="16"/>
  <c r="M23" i="16" s="1"/>
  <c r="G23" i="16"/>
  <c r="F23" i="16"/>
  <c r="N22" i="16"/>
  <c r="M22" i="16"/>
  <c r="J22" i="16"/>
  <c r="I22" i="16"/>
  <c r="H22" i="16"/>
  <c r="G22" i="16"/>
  <c r="F22" i="16"/>
  <c r="M21" i="16"/>
  <c r="J21" i="16"/>
  <c r="O21" i="16" s="1"/>
  <c r="P21" i="16" s="1"/>
  <c r="I21" i="16"/>
  <c r="N21" i="16" s="1"/>
  <c r="H21" i="16"/>
  <c r="L21" i="16" s="1"/>
  <c r="G21" i="16"/>
  <c r="F21" i="16"/>
  <c r="O20" i="16"/>
  <c r="J20" i="16"/>
  <c r="I20" i="16"/>
  <c r="N20" i="16" s="1"/>
  <c r="H20" i="16"/>
  <c r="G20" i="16"/>
  <c r="F20" i="16"/>
  <c r="O19" i="16"/>
  <c r="P19" i="16" s="1"/>
  <c r="N19" i="16"/>
  <c r="K19" i="16"/>
  <c r="J19" i="16"/>
  <c r="J38" i="16" s="1"/>
  <c r="O38" i="16" s="1"/>
  <c r="I19" i="16"/>
  <c r="I38" i="16" s="1"/>
  <c r="N38" i="16" s="1"/>
  <c r="H19" i="16"/>
  <c r="M19" i="16" s="1"/>
  <c r="G19" i="16"/>
  <c r="F19" i="16"/>
  <c r="F18" i="16"/>
  <c r="E18" i="16"/>
  <c r="E58" i="16" s="1"/>
  <c r="D18" i="16"/>
  <c r="D58" i="16" s="1"/>
  <c r="C18" i="16"/>
  <c r="O17" i="16"/>
  <c r="L17" i="16"/>
  <c r="J17" i="16"/>
  <c r="I17" i="16"/>
  <c r="N17" i="16" s="1"/>
  <c r="H17" i="16"/>
  <c r="G17" i="16"/>
  <c r="F17" i="16"/>
  <c r="N16" i="16"/>
  <c r="K16" i="16"/>
  <c r="J16" i="16"/>
  <c r="O16" i="16" s="1"/>
  <c r="P16" i="16" s="1"/>
  <c r="I16" i="16"/>
  <c r="H16" i="16"/>
  <c r="M16" i="16" s="1"/>
  <c r="G16" i="16"/>
  <c r="F16" i="16"/>
  <c r="M15" i="16"/>
  <c r="J15" i="16"/>
  <c r="I15" i="16"/>
  <c r="N15" i="16" s="1"/>
  <c r="H15" i="16"/>
  <c r="G15" i="16"/>
  <c r="F15" i="16"/>
  <c r="L14" i="16"/>
  <c r="J14" i="16"/>
  <c r="O14" i="16" s="1"/>
  <c r="P14" i="16" s="1"/>
  <c r="I14" i="16"/>
  <c r="N14" i="16" s="1"/>
  <c r="H14" i="16"/>
  <c r="M14" i="16" s="1"/>
  <c r="G14" i="16"/>
  <c r="F14" i="16"/>
  <c r="O13" i="16"/>
  <c r="K13" i="16"/>
  <c r="J13" i="16"/>
  <c r="I13" i="16"/>
  <c r="N13" i="16" s="1"/>
  <c r="H13" i="16"/>
  <c r="M13" i="16" s="1"/>
  <c r="P13" i="16" s="1"/>
  <c r="G13" i="16"/>
  <c r="F13" i="16"/>
  <c r="N12" i="16"/>
  <c r="K12" i="16"/>
  <c r="J12" i="16"/>
  <c r="O12" i="16" s="1"/>
  <c r="P12" i="16" s="1"/>
  <c r="I12" i="16"/>
  <c r="H12" i="16"/>
  <c r="M12" i="16" s="1"/>
  <c r="G12" i="16"/>
  <c r="F12" i="16"/>
  <c r="M11" i="16"/>
  <c r="J11" i="16"/>
  <c r="I11" i="16"/>
  <c r="N11" i="16" s="1"/>
  <c r="H11" i="16"/>
  <c r="G11" i="16"/>
  <c r="F11" i="16"/>
  <c r="L10" i="16"/>
  <c r="J10" i="16"/>
  <c r="O10" i="16" s="1"/>
  <c r="I10" i="16"/>
  <c r="N10" i="16" s="1"/>
  <c r="H10" i="16"/>
  <c r="M10" i="16" s="1"/>
  <c r="G10" i="16"/>
  <c r="F10" i="16"/>
  <c r="O9" i="16"/>
  <c r="K9" i="16"/>
  <c r="J9" i="16"/>
  <c r="I9" i="16"/>
  <c r="N9" i="16" s="1"/>
  <c r="H9" i="16"/>
  <c r="M9" i="16" s="1"/>
  <c r="P9" i="16" s="1"/>
  <c r="G9" i="16"/>
  <c r="F9" i="16"/>
  <c r="N8" i="16"/>
  <c r="K8" i="16"/>
  <c r="J8" i="16"/>
  <c r="O8" i="16" s="1"/>
  <c r="P8" i="16" s="1"/>
  <c r="I8" i="16"/>
  <c r="H8" i="16"/>
  <c r="M8" i="16" s="1"/>
  <c r="G8" i="16"/>
  <c r="F8" i="16"/>
  <c r="J7" i="16"/>
  <c r="O7" i="16" s="1"/>
  <c r="I7" i="16"/>
  <c r="N7" i="16" s="1"/>
  <c r="H7" i="16"/>
  <c r="L7" i="16" s="1"/>
  <c r="G7" i="16"/>
  <c r="F7" i="16"/>
  <c r="O6" i="16"/>
  <c r="N6" i="16"/>
  <c r="K6" i="16"/>
  <c r="J6" i="16"/>
  <c r="J18" i="16" s="1"/>
  <c r="I6" i="16"/>
  <c r="H6" i="16"/>
  <c r="G6" i="16"/>
  <c r="F6" i="16"/>
  <c r="E5" i="16"/>
  <c r="D5" i="16"/>
  <c r="C5" i="16"/>
  <c r="J4" i="16"/>
  <c r="O4" i="16" s="1"/>
  <c r="O5" i="16" s="1"/>
  <c r="I4" i="16"/>
  <c r="I5" i="16" s="1"/>
  <c r="H4" i="16"/>
  <c r="M4" i="16" s="1"/>
  <c r="M5" i="16" s="1"/>
  <c r="F4" i="16"/>
  <c r="P4" i="16" s="1"/>
  <c r="F56" i="1"/>
  <c r="G56" i="1" s="1"/>
  <c r="E56" i="1"/>
  <c r="D56" i="1"/>
  <c r="C56" i="1"/>
  <c r="G55" i="1"/>
  <c r="G54" i="1"/>
  <c r="G53" i="1"/>
  <c r="G52" i="1"/>
  <c r="G51" i="1"/>
  <c r="G50" i="1"/>
  <c r="F49" i="1"/>
  <c r="E49" i="1"/>
  <c r="D49" i="1"/>
  <c r="C49" i="1"/>
  <c r="G49" i="1" s="1"/>
  <c r="G48" i="1"/>
  <c r="G47" i="1"/>
  <c r="G46" i="1"/>
  <c r="G45" i="1"/>
  <c r="G44" i="1"/>
  <c r="G43" i="1"/>
  <c r="G42" i="1"/>
  <c r="F41" i="1"/>
  <c r="E41" i="1"/>
  <c r="D41" i="1"/>
  <c r="C41" i="1"/>
  <c r="G41" i="1" s="1"/>
  <c r="G40" i="1"/>
  <c r="F39" i="1"/>
  <c r="G39" i="1" s="1"/>
  <c r="E39" i="1"/>
  <c r="D39" i="1"/>
  <c r="C39" i="1"/>
  <c r="G38" i="1"/>
  <c r="F37" i="1"/>
  <c r="E37" i="1"/>
  <c r="D37" i="1"/>
  <c r="C37" i="1"/>
  <c r="G37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F57" i="1" s="1"/>
  <c r="G57" i="1" s="1"/>
  <c r="E17" i="1"/>
  <c r="E57" i="1" s="1"/>
  <c r="D17" i="1"/>
  <c r="D57" i="1" s="1"/>
  <c r="C17" i="1"/>
  <c r="C57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E57" i="24"/>
  <c r="N57" i="24" s="1"/>
  <c r="D57" i="24"/>
  <c r="M57" i="24" s="1"/>
  <c r="C57" i="24"/>
  <c r="L57" i="24" s="1"/>
  <c r="N56" i="24"/>
  <c r="O56" i="24" s="1"/>
  <c r="M56" i="24"/>
  <c r="L56" i="24"/>
  <c r="J56" i="24"/>
  <c r="K56" i="24" s="1"/>
  <c r="I56" i="24"/>
  <c r="H56" i="24"/>
  <c r="G56" i="24"/>
  <c r="F56" i="24"/>
  <c r="N55" i="24"/>
  <c r="O55" i="24" s="1"/>
  <c r="M55" i="24"/>
  <c r="L55" i="24"/>
  <c r="J55" i="24"/>
  <c r="K55" i="24" s="1"/>
  <c r="I55" i="24"/>
  <c r="H55" i="24"/>
  <c r="G55" i="24"/>
  <c r="F55" i="24"/>
  <c r="N54" i="24"/>
  <c r="O54" i="24" s="1"/>
  <c r="M54" i="24"/>
  <c r="L54" i="24"/>
  <c r="J54" i="24"/>
  <c r="K54" i="24" s="1"/>
  <c r="I54" i="24"/>
  <c r="H54" i="24"/>
  <c r="G54" i="24"/>
  <c r="F54" i="24"/>
  <c r="N53" i="24"/>
  <c r="O53" i="24" s="1"/>
  <c r="M53" i="24"/>
  <c r="L53" i="24"/>
  <c r="J53" i="24"/>
  <c r="K53" i="24" s="1"/>
  <c r="I53" i="24"/>
  <c r="H53" i="24"/>
  <c r="G53" i="24"/>
  <c r="F53" i="24"/>
  <c r="N52" i="24"/>
  <c r="O52" i="24" s="1"/>
  <c r="M52" i="24"/>
  <c r="L52" i="24"/>
  <c r="J52" i="24"/>
  <c r="K52" i="24" s="1"/>
  <c r="I52" i="24"/>
  <c r="H52" i="24"/>
  <c r="G52" i="24"/>
  <c r="F52" i="24"/>
  <c r="N51" i="24"/>
  <c r="O51" i="24" s="1"/>
  <c r="M51" i="24"/>
  <c r="L51" i="24"/>
  <c r="J51" i="24"/>
  <c r="K51" i="24" s="1"/>
  <c r="I51" i="24"/>
  <c r="H51" i="24"/>
  <c r="G51" i="24"/>
  <c r="F51" i="24"/>
  <c r="L50" i="24"/>
  <c r="E50" i="24"/>
  <c r="N50" i="24" s="1"/>
  <c r="O50" i="24" s="1"/>
  <c r="D50" i="24"/>
  <c r="M50" i="24" s="1"/>
  <c r="C50" i="24"/>
  <c r="G50" i="24" s="1"/>
  <c r="N49" i="24"/>
  <c r="O49" i="24" s="1"/>
  <c r="M49" i="24"/>
  <c r="L49" i="24"/>
  <c r="J49" i="24"/>
  <c r="K49" i="24" s="1"/>
  <c r="I49" i="24"/>
  <c r="H49" i="24"/>
  <c r="G49" i="24"/>
  <c r="F49" i="24"/>
  <c r="O48" i="24"/>
  <c r="N48" i="24"/>
  <c r="M48" i="24"/>
  <c r="L48" i="24"/>
  <c r="K48" i="24"/>
  <c r="J48" i="24"/>
  <c r="I48" i="24"/>
  <c r="H48" i="24"/>
  <c r="G48" i="24"/>
  <c r="F48" i="24"/>
  <c r="N47" i="24"/>
  <c r="O47" i="24" s="1"/>
  <c r="M47" i="24"/>
  <c r="L47" i="24"/>
  <c r="J47" i="24"/>
  <c r="K47" i="24" s="1"/>
  <c r="I47" i="24"/>
  <c r="H47" i="24"/>
  <c r="G47" i="24"/>
  <c r="F47" i="24"/>
  <c r="O46" i="24"/>
  <c r="N46" i="24"/>
  <c r="M46" i="24"/>
  <c r="L46" i="24"/>
  <c r="K46" i="24"/>
  <c r="J46" i="24"/>
  <c r="I46" i="24"/>
  <c r="H46" i="24"/>
  <c r="G46" i="24"/>
  <c r="F46" i="24"/>
  <c r="N45" i="24"/>
  <c r="O45" i="24" s="1"/>
  <c r="M45" i="24"/>
  <c r="L45" i="24"/>
  <c r="J45" i="24"/>
  <c r="K45" i="24" s="1"/>
  <c r="I45" i="24"/>
  <c r="H45" i="24"/>
  <c r="G45" i="24"/>
  <c r="F45" i="24"/>
  <c r="O44" i="24"/>
  <c r="N44" i="24"/>
  <c r="M44" i="24"/>
  <c r="L44" i="24"/>
  <c r="K44" i="24"/>
  <c r="J44" i="24"/>
  <c r="I44" i="24"/>
  <c r="H44" i="24"/>
  <c r="G44" i="24"/>
  <c r="F44" i="24"/>
  <c r="N43" i="24"/>
  <c r="O43" i="24" s="1"/>
  <c r="M43" i="24"/>
  <c r="L43" i="24"/>
  <c r="J43" i="24"/>
  <c r="K43" i="24" s="1"/>
  <c r="I43" i="24"/>
  <c r="H43" i="24"/>
  <c r="G43" i="24"/>
  <c r="F43" i="24"/>
  <c r="N42" i="24"/>
  <c r="E42" i="24"/>
  <c r="D42" i="24"/>
  <c r="M42" i="24" s="1"/>
  <c r="C42" i="24"/>
  <c r="L42" i="24" s="1"/>
  <c r="O42" i="24" s="1"/>
  <c r="N41" i="24"/>
  <c r="M41" i="24"/>
  <c r="L41" i="24"/>
  <c r="O41" i="24" s="1"/>
  <c r="J41" i="24"/>
  <c r="I41" i="24"/>
  <c r="H41" i="24"/>
  <c r="K41" i="24" s="1"/>
  <c r="G41" i="24"/>
  <c r="F41" i="24"/>
  <c r="N40" i="24"/>
  <c r="M40" i="24"/>
  <c r="F40" i="24"/>
  <c r="E40" i="24"/>
  <c r="D40" i="24"/>
  <c r="C40" i="24"/>
  <c r="L40" i="24" s="1"/>
  <c r="O39" i="24"/>
  <c r="N39" i="24"/>
  <c r="M39" i="24"/>
  <c r="L39" i="24"/>
  <c r="K39" i="24"/>
  <c r="J39" i="24"/>
  <c r="I39" i="24"/>
  <c r="H39" i="24"/>
  <c r="G39" i="24"/>
  <c r="F39" i="24"/>
  <c r="M38" i="24"/>
  <c r="L38" i="24"/>
  <c r="E38" i="24"/>
  <c r="N38" i="24" s="1"/>
  <c r="O38" i="24" s="1"/>
  <c r="D38" i="24"/>
  <c r="C38" i="24"/>
  <c r="G38" i="24" s="1"/>
  <c r="N37" i="24"/>
  <c r="O37" i="24" s="1"/>
  <c r="M37" i="24"/>
  <c r="L37" i="24"/>
  <c r="J37" i="24"/>
  <c r="K37" i="24" s="1"/>
  <c r="I37" i="24"/>
  <c r="H37" i="24"/>
  <c r="G37" i="24"/>
  <c r="F37" i="24"/>
  <c r="N36" i="24"/>
  <c r="M36" i="24"/>
  <c r="L36" i="24"/>
  <c r="O36" i="24" s="1"/>
  <c r="J36" i="24"/>
  <c r="I36" i="24"/>
  <c r="H36" i="24"/>
  <c r="K36" i="24" s="1"/>
  <c r="G36" i="24"/>
  <c r="F36" i="24"/>
  <c r="N35" i="24"/>
  <c r="O35" i="24" s="1"/>
  <c r="M35" i="24"/>
  <c r="L35" i="24"/>
  <c r="J35" i="24"/>
  <c r="K35" i="24" s="1"/>
  <c r="I35" i="24"/>
  <c r="H35" i="24"/>
  <c r="G35" i="24"/>
  <c r="F35" i="24"/>
  <c r="N34" i="24"/>
  <c r="M34" i="24"/>
  <c r="L34" i="24"/>
  <c r="O34" i="24" s="1"/>
  <c r="J34" i="24"/>
  <c r="I34" i="24"/>
  <c r="H34" i="24"/>
  <c r="K34" i="24" s="1"/>
  <c r="G34" i="24"/>
  <c r="F34" i="24"/>
  <c r="N33" i="24"/>
  <c r="O33" i="24" s="1"/>
  <c r="M33" i="24"/>
  <c r="L33" i="24"/>
  <c r="J33" i="24"/>
  <c r="K33" i="24" s="1"/>
  <c r="I33" i="24"/>
  <c r="H33" i="24"/>
  <c r="G33" i="24"/>
  <c r="F33" i="24"/>
  <c r="N32" i="24"/>
  <c r="O32" i="24" s="1"/>
  <c r="M32" i="24"/>
  <c r="L32" i="24"/>
  <c r="J32" i="24"/>
  <c r="K32" i="24" s="1"/>
  <c r="I32" i="24"/>
  <c r="H32" i="24"/>
  <c r="G32" i="24"/>
  <c r="F32" i="24"/>
  <c r="N31" i="24"/>
  <c r="O31" i="24" s="1"/>
  <c r="M31" i="24"/>
  <c r="L31" i="24"/>
  <c r="J31" i="24"/>
  <c r="K31" i="24" s="1"/>
  <c r="I31" i="24"/>
  <c r="H31" i="24"/>
  <c r="G31" i="24"/>
  <c r="F31" i="24"/>
  <c r="N30" i="24"/>
  <c r="O30" i="24" s="1"/>
  <c r="M30" i="24"/>
  <c r="L30" i="24"/>
  <c r="J30" i="24"/>
  <c r="K30" i="24" s="1"/>
  <c r="I30" i="24"/>
  <c r="H30" i="24"/>
  <c r="G30" i="24"/>
  <c r="F30" i="24"/>
  <c r="N29" i="24"/>
  <c r="O29" i="24" s="1"/>
  <c r="M29" i="24"/>
  <c r="L29" i="24"/>
  <c r="J29" i="24"/>
  <c r="K29" i="24" s="1"/>
  <c r="I29" i="24"/>
  <c r="H29" i="24"/>
  <c r="G29" i="24"/>
  <c r="F29" i="24"/>
  <c r="N28" i="24"/>
  <c r="O28" i="24" s="1"/>
  <c r="M28" i="24"/>
  <c r="L28" i="24"/>
  <c r="J28" i="24"/>
  <c r="K28" i="24" s="1"/>
  <c r="I28" i="24"/>
  <c r="H28" i="24"/>
  <c r="G28" i="24"/>
  <c r="F28" i="24"/>
  <c r="N27" i="24"/>
  <c r="O27" i="24" s="1"/>
  <c r="M27" i="24"/>
  <c r="L27" i="24"/>
  <c r="J27" i="24"/>
  <c r="K27" i="24" s="1"/>
  <c r="I27" i="24"/>
  <c r="H27" i="24"/>
  <c r="G27" i="24"/>
  <c r="F27" i="24"/>
  <c r="N26" i="24"/>
  <c r="O26" i="24" s="1"/>
  <c r="M26" i="24"/>
  <c r="L26" i="24"/>
  <c r="J26" i="24"/>
  <c r="K26" i="24" s="1"/>
  <c r="I26" i="24"/>
  <c r="H26" i="24"/>
  <c r="G26" i="24"/>
  <c r="F26" i="24"/>
  <c r="N25" i="24"/>
  <c r="O25" i="24" s="1"/>
  <c r="M25" i="24"/>
  <c r="L25" i="24"/>
  <c r="J25" i="24"/>
  <c r="K25" i="24" s="1"/>
  <c r="I25" i="24"/>
  <c r="H25" i="24"/>
  <c r="G25" i="24"/>
  <c r="F25" i="24"/>
  <c r="N24" i="24"/>
  <c r="O24" i="24" s="1"/>
  <c r="M24" i="24"/>
  <c r="L24" i="24"/>
  <c r="J24" i="24"/>
  <c r="K24" i="24" s="1"/>
  <c r="I24" i="24"/>
  <c r="H24" i="24"/>
  <c r="G24" i="24"/>
  <c r="F24" i="24"/>
  <c r="N23" i="24"/>
  <c r="O23" i="24" s="1"/>
  <c r="M23" i="24"/>
  <c r="L23" i="24"/>
  <c r="J23" i="24"/>
  <c r="K23" i="24" s="1"/>
  <c r="I23" i="24"/>
  <c r="H23" i="24"/>
  <c r="G23" i="24"/>
  <c r="F23" i="24"/>
  <c r="N22" i="24"/>
  <c r="O22" i="24" s="1"/>
  <c r="M22" i="24"/>
  <c r="L22" i="24"/>
  <c r="J22" i="24"/>
  <c r="K22" i="24" s="1"/>
  <c r="I22" i="24"/>
  <c r="H22" i="24"/>
  <c r="G22" i="24"/>
  <c r="F22" i="24"/>
  <c r="N21" i="24"/>
  <c r="O21" i="24" s="1"/>
  <c r="M21" i="24"/>
  <c r="L21" i="24"/>
  <c r="J21" i="24"/>
  <c r="K21" i="24" s="1"/>
  <c r="I21" i="24"/>
  <c r="H21" i="24"/>
  <c r="G21" i="24"/>
  <c r="F21" i="24"/>
  <c r="N20" i="24"/>
  <c r="O20" i="24" s="1"/>
  <c r="M20" i="24"/>
  <c r="L20" i="24"/>
  <c r="J20" i="24"/>
  <c r="K20" i="24" s="1"/>
  <c r="I20" i="24"/>
  <c r="H20" i="24"/>
  <c r="G20" i="24"/>
  <c r="F20" i="24"/>
  <c r="N19" i="24"/>
  <c r="O19" i="24" s="1"/>
  <c r="M19" i="24"/>
  <c r="L19" i="24"/>
  <c r="J19" i="24"/>
  <c r="K19" i="24" s="1"/>
  <c r="I19" i="24"/>
  <c r="H19" i="24"/>
  <c r="G19" i="24"/>
  <c r="F19" i="24"/>
  <c r="L18" i="24"/>
  <c r="E18" i="24"/>
  <c r="N18" i="24" s="1"/>
  <c r="O18" i="24" s="1"/>
  <c r="D18" i="24"/>
  <c r="D58" i="24" s="1"/>
  <c r="C18" i="24"/>
  <c r="C58" i="24" s="1"/>
  <c r="N17" i="24"/>
  <c r="O17" i="24" s="1"/>
  <c r="M17" i="24"/>
  <c r="L17" i="24"/>
  <c r="J17" i="24"/>
  <c r="K17" i="24" s="1"/>
  <c r="I17" i="24"/>
  <c r="H17" i="24"/>
  <c r="G17" i="24"/>
  <c r="F17" i="24"/>
  <c r="O16" i="24"/>
  <c r="N16" i="24"/>
  <c r="M16" i="24"/>
  <c r="L16" i="24"/>
  <c r="K16" i="24"/>
  <c r="J16" i="24"/>
  <c r="I16" i="24"/>
  <c r="H16" i="24"/>
  <c r="G16" i="24"/>
  <c r="F16" i="24"/>
  <c r="N15" i="24"/>
  <c r="O15" i="24" s="1"/>
  <c r="M15" i="24"/>
  <c r="L15" i="24"/>
  <c r="J15" i="24"/>
  <c r="K15" i="24" s="1"/>
  <c r="I15" i="24"/>
  <c r="H15" i="24"/>
  <c r="G15" i="24"/>
  <c r="F15" i="24"/>
  <c r="O14" i="24"/>
  <c r="N14" i="24"/>
  <c r="M14" i="24"/>
  <c r="L14" i="24"/>
  <c r="K14" i="24"/>
  <c r="J14" i="24"/>
  <c r="I14" i="24"/>
  <c r="H14" i="24"/>
  <c r="G14" i="24"/>
  <c r="F14" i="24"/>
  <c r="N13" i="24"/>
  <c r="O13" i="24" s="1"/>
  <c r="M13" i="24"/>
  <c r="L13" i="24"/>
  <c r="J13" i="24"/>
  <c r="K13" i="24" s="1"/>
  <c r="I13" i="24"/>
  <c r="H13" i="24"/>
  <c r="G13" i="24"/>
  <c r="F13" i="24"/>
  <c r="O12" i="24"/>
  <c r="N12" i="24"/>
  <c r="M12" i="24"/>
  <c r="L12" i="24"/>
  <c r="K12" i="24"/>
  <c r="J12" i="24"/>
  <c r="I12" i="24"/>
  <c r="H12" i="24"/>
  <c r="G12" i="24"/>
  <c r="F12" i="24"/>
  <c r="N11" i="24"/>
  <c r="O11" i="24" s="1"/>
  <c r="M11" i="24"/>
  <c r="L11" i="24"/>
  <c r="J11" i="24"/>
  <c r="K11" i="24" s="1"/>
  <c r="I11" i="24"/>
  <c r="H11" i="24"/>
  <c r="G11" i="24"/>
  <c r="F11" i="24"/>
  <c r="O10" i="24"/>
  <c r="N10" i="24"/>
  <c r="M10" i="24"/>
  <c r="L10" i="24"/>
  <c r="K10" i="24"/>
  <c r="J10" i="24"/>
  <c r="I10" i="24"/>
  <c r="H10" i="24"/>
  <c r="G10" i="24"/>
  <c r="F10" i="24"/>
  <c r="N9" i="24"/>
  <c r="O9" i="24" s="1"/>
  <c r="M9" i="24"/>
  <c r="L9" i="24"/>
  <c r="J9" i="24"/>
  <c r="K9" i="24" s="1"/>
  <c r="I9" i="24"/>
  <c r="H9" i="24"/>
  <c r="G9" i="24"/>
  <c r="F9" i="24"/>
  <c r="O8" i="24"/>
  <c r="N8" i="24"/>
  <c r="M8" i="24"/>
  <c r="L8" i="24"/>
  <c r="K8" i="24"/>
  <c r="J8" i="24"/>
  <c r="I8" i="24"/>
  <c r="H8" i="24"/>
  <c r="G8" i="24"/>
  <c r="F8" i="24"/>
  <c r="N7" i="24"/>
  <c r="O7" i="24" s="1"/>
  <c r="M7" i="24"/>
  <c r="L7" i="24"/>
  <c r="J7" i="24"/>
  <c r="K7" i="24" s="1"/>
  <c r="I7" i="24"/>
  <c r="H7" i="24"/>
  <c r="G7" i="24"/>
  <c r="F7" i="24"/>
  <c r="O6" i="24"/>
  <c r="N6" i="24"/>
  <c r="M6" i="24"/>
  <c r="L6" i="24"/>
  <c r="K6" i="24"/>
  <c r="J6" i="24"/>
  <c r="I6" i="24"/>
  <c r="H6" i="24"/>
  <c r="G6" i="24"/>
  <c r="F6" i="24"/>
  <c r="M5" i="24"/>
  <c r="L5" i="24"/>
  <c r="H5" i="24"/>
  <c r="E5" i="24"/>
  <c r="D5" i="24"/>
  <c r="C5" i="24"/>
  <c r="N4" i="24"/>
  <c r="N5" i="24" s="1"/>
  <c r="M4" i="24"/>
  <c r="L4" i="24"/>
  <c r="J4" i="24"/>
  <c r="J5" i="24" s="1"/>
  <c r="I4" i="24"/>
  <c r="I5" i="24" s="1"/>
  <c r="H4" i="24"/>
  <c r="F4" i="24"/>
  <c r="O4" i="24" s="1"/>
  <c r="G64" i="25"/>
  <c r="G63" i="25"/>
  <c r="G62" i="25"/>
  <c r="G61" i="25"/>
  <c r="G60" i="25"/>
  <c r="G59" i="25"/>
  <c r="J57" i="25"/>
  <c r="F57" i="25"/>
  <c r="E57" i="25"/>
  <c r="D57" i="25"/>
  <c r="I57" i="25" s="1"/>
  <c r="C57" i="25"/>
  <c r="H57" i="25" s="1"/>
  <c r="K56" i="25"/>
  <c r="J56" i="25"/>
  <c r="I56" i="25"/>
  <c r="H56" i="25"/>
  <c r="G56" i="25"/>
  <c r="F56" i="25"/>
  <c r="J55" i="25"/>
  <c r="K55" i="25" s="1"/>
  <c r="I55" i="25"/>
  <c r="H55" i="25"/>
  <c r="G55" i="25"/>
  <c r="F55" i="25"/>
  <c r="K54" i="25"/>
  <c r="J54" i="25"/>
  <c r="I54" i="25"/>
  <c r="H54" i="25"/>
  <c r="G54" i="25"/>
  <c r="F54" i="25"/>
  <c r="J53" i="25"/>
  <c r="K53" i="25" s="1"/>
  <c r="I53" i="25"/>
  <c r="H53" i="25"/>
  <c r="G53" i="25"/>
  <c r="F53" i="25"/>
  <c r="K52" i="25"/>
  <c r="J52" i="25"/>
  <c r="I52" i="25"/>
  <c r="H52" i="25"/>
  <c r="G52" i="25"/>
  <c r="F52" i="25"/>
  <c r="J51" i="25"/>
  <c r="K51" i="25" s="1"/>
  <c r="I51" i="25"/>
  <c r="H51" i="25"/>
  <c r="G51" i="25"/>
  <c r="F51" i="25"/>
  <c r="E50" i="25"/>
  <c r="J50" i="25" s="1"/>
  <c r="K50" i="25" s="1"/>
  <c r="D50" i="25"/>
  <c r="I50" i="25" s="1"/>
  <c r="C50" i="25"/>
  <c r="H50" i="25" s="1"/>
  <c r="J49" i="25"/>
  <c r="K49" i="25" s="1"/>
  <c r="I49" i="25"/>
  <c r="H49" i="25"/>
  <c r="G49" i="25"/>
  <c r="F49" i="25"/>
  <c r="J48" i="25"/>
  <c r="K48" i="25" s="1"/>
  <c r="I48" i="25"/>
  <c r="H48" i="25"/>
  <c r="G48" i="25"/>
  <c r="F48" i="25"/>
  <c r="J47" i="25"/>
  <c r="K47" i="25" s="1"/>
  <c r="I47" i="25"/>
  <c r="H47" i="25"/>
  <c r="G47" i="25"/>
  <c r="F47" i="25"/>
  <c r="J46" i="25"/>
  <c r="K46" i="25" s="1"/>
  <c r="I46" i="25"/>
  <c r="H46" i="25"/>
  <c r="G46" i="25"/>
  <c r="F46" i="25"/>
  <c r="J45" i="25"/>
  <c r="K45" i="25" s="1"/>
  <c r="I45" i="25"/>
  <c r="H45" i="25"/>
  <c r="G45" i="25"/>
  <c r="F45" i="25"/>
  <c r="J44" i="25"/>
  <c r="K44" i="25" s="1"/>
  <c r="I44" i="25"/>
  <c r="H44" i="25"/>
  <c r="G44" i="25"/>
  <c r="F44" i="25"/>
  <c r="J43" i="25"/>
  <c r="K43" i="25" s="1"/>
  <c r="I43" i="25"/>
  <c r="H43" i="25"/>
  <c r="G43" i="25"/>
  <c r="F43" i="25"/>
  <c r="J42" i="25"/>
  <c r="F42" i="25"/>
  <c r="E42" i="25"/>
  <c r="J42" i="24" s="1"/>
  <c r="D42" i="25"/>
  <c r="I42" i="25" s="1"/>
  <c r="C42" i="25"/>
  <c r="H42" i="25" s="1"/>
  <c r="K41" i="25"/>
  <c r="J41" i="25"/>
  <c r="I41" i="25"/>
  <c r="H41" i="25"/>
  <c r="G41" i="25"/>
  <c r="F41" i="25"/>
  <c r="I40" i="25"/>
  <c r="E40" i="25"/>
  <c r="J40" i="25" s="1"/>
  <c r="D40" i="25"/>
  <c r="I40" i="24" s="1"/>
  <c r="C40" i="25"/>
  <c r="G40" i="25" s="1"/>
  <c r="J39" i="25"/>
  <c r="K39" i="25" s="1"/>
  <c r="I39" i="25"/>
  <c r="H39" i="25"/>
  <c r="G39" i="25"/>
  <c r="F39" i="25"/>
  <c r="H38" i="25"/>
  <c r="E38" i="25"/>
  <c r="J38" i="25" s="1"/>
  <c r="K38" i="25" s="1"/>
  <c r="D38" i="25"/>
  <c r="I38" i="25" s="1"/>
  <c r="C38" i="25"/>
  <c r="H38" i="24" s="1"/>
  <c r="J37" i="25"/>
  <c r="K37" i="25" s="1"/>
  <c r="I37" i="25"/>
  <c r="H37" i="25"/>
  <c r="G37" i="25"/>
  <c r="F37" i="25"/>
  <c r="K36" i="25"/>
  <c r="J36" i="25"/>
  <c r="I36" i="25"/>
  <c r="H36" i="25"/>
  <c r="G36" i="25"/>
  <c r="F36" i="25"/>
  <c r="J35" i="25"/>
  <c r="K35" i="25" s="1"/>
  <c r="I35" i="25"/>
  <c r="H35" i="25"/>
  <c r="G35" i="25"/>
  <c r="F35" i="25"/>
  <c r="K34" i="25"/>
  <c r="J34" i="25"/>
  <c r="I34" i="25"/>
  <c r="H34" i="25"/>
  <c r="G34" i="25"/>
  <c r="F34" i="25"/>
  <c r="J33" i="25"/>
  <c r="K33" i="25" s="1"/>
  <c r="I33" i="25"/>
  <c r="H33" i="25"/>
  <c r="G33" i="25"/>
  <c r="F33" i="25"/>
  <c r="K32" i="25"/>
  <c r="J32" i="25"/>
  <c r="I32" i="25"/>
  <c r="H32" i="25"/>
  <c r="G32" i="25"/>
  <c r="F32" i="25"/>
  <c r="J31" i="25"/>
  <c r="K31" i="25" s="1"/>
  <c r="I31" i="25"/>
  <c r="H31" i="25"/>
  <c r="G31" i="25"/>
  <c r="F31" i="25"/>
  <c r="K30" i="25"/>
  <c r="J30" i="25"/>
  <c r="I30" i="25"/>
  <c r="H30" i="25"/>
  <c r="G30" i="25"/>
  <c r="F30" i="25"/>
  <c r="J29" i="25"/>
  <c r="K29" i="25" s="1"/>
  <c r="I29" i="25"/>
  <c r="H29" i="25"/>
  <c r="G29" i="25"/>
  <c r="F29" i="25"/>
  <c r="K28" i="25"/>
  <c r="J28" i="25"/>
  <c r="I28" i="25"/>
  <c r="H28" i="25"/>
  <c r="G28" i="25"/>
  <c r="F28" i="25"/>
  <c r="J27" i="25"/>
  <c r="K27" i="25" s="1"/>
  <c r="I27" i="25"/>
  <c r="H27" i="25"/>
  <c r="G27" i="25"/>
  <c r="F27" i="25"/>
  <c r="K26" i="25"/>
  <c r="J26" i="25"/>
  <c r="I26" i="25"/>
  <c r="H26" i="25"/>
  <c r="G26" i="25"/>
  <c r="F26" i="25"/>
  <c r="J25" i="25"/>
  <c r="K25" i="25" s="1"/>
  <c r="I25" i="25"/>
  <c r="H25" i="25"/>
  <c r="G25" i="25"/>
  <c r="F25" i="25"/>
  <c r="J24" i="25"/>
  <c r="I24" i="25"/>
  <c r="H24" i="25"/>
  <c r="K24" i="25" s="1"/>
  <c r="G24" i="25"/>
  <c r="F24" i="25"/>
  <c r="J23" i="25"/>
  <c r="K23" i="25" s="1"/>
  <c r="I23" i="25"/>
  <c r="H23" i="25"/>
  <c r="G23" i="25"/>
  <c r="F23" i="25"/>
  <c r="J22" i="25"/>
  <c r="I22" i="25"/>
  <c r="H22" i="25"/>
  <c r="K22" i="25" s="1"/>
  <c r="G22" i="25"/>
  <c r="F22" i="25"/>
  <c r="J21" i="25"/>
  <c r="K21" i="25" s="1"/>
  <c r="I21" i="25"/>
  <c r="H21" i="25"/>
  <c r="G21" i="25"/>
  <c r="F21" i="25"/>
  <c r="K20" i="25"/>
  <c r="J20" i="25"/>
  <c r="I20" i="25"/>
  <c r="H20" i="25"/>
  <c r="G20" i="25"/>
  <c r="F20" i="25"/>
  <c r="J19" i="25"/>
  <c r="K19" i="25" s="1"/>
  <c r="I19" i="25"/>
  <c r="H19" i="25"/>
  <c r="G19" i="25"/>
  <c r="F19" i="25"/>
  <c r="E18" i="25"/>
  <c r="E58" i="25" s="1"/>
  <c r="D18" i="25"/>
  <c r="C18" i="25"/>
  <c r="G18" i="25" s="1"/>
  <c r="J17" i="25"/>
  <c r="K17" i="25" s="1"/>
  <c r="I17" i="25"/>
  <c r="H17" i="25"/>
  <c r="G17" i="25"/>
  <c r="F17" i="25"/>
  <c r="J16" i="25"/>
  <c r="K16" i="25" s="1"/>
  <c r="I16" i="25"/>
  <c r="H16" i="25"/>
  <c r="G16" i="25"/>
  <c r="F16" i="25"/>
  <c r="J15" i="25"/>
  <c r="K15" i="25" s="1"/>
  <c r="I15" i="25"/>
  <c r="H15" i="25"/>
  <c r="G15" i="25"/>
  <c r="F15" i="25"/>
  <c r="K14" i="25"/>
  <c r="J14" i="25"/>
  <c r="I14" i="25"/>
  <c r="H14" i="25"/>
  <c r="G14" i="25"/>
  <c r="F14" i="25"/>
  <c r="J13" i="25"/>
  <c r="I13" i="25"/>
  <c r="H13" i="25"/>
  <c r="G13" i="25"/>
  <c r="F13" i="25"/>
  <c r="K12" i="25"/>
  <c r="J12" i="25"/>
  <c r="I12" i="25"/>
  <c r="H12" i="25"/>
  <c r="G12" i="25"/>
  <c r="F12" i="25"/>
  <c r="J11" i="25"/>
  <c r="I11" i="25"/>
  <c r="H11" i="25"/>
  <c r="G11" i="25"/>
  <c r="F11" i="25"/>
  <c r="J10" i="25"/>
  <c r="K10" i="25" s="1"/>
  <c r="I10" i="25"/>
  <c r="H10" i="25"/>
  <c r="G10" i="25"/>
  <c r="F10" i="25"/>
  <c r="J9" i="25"/>
  <c r="K9" i="25" s="1"/>
  <c r="I9" i="25"/>
  <c r="H9" i="25"/>
  <c r="G9" i="25"/>
  <c r="F9" i="25"/>
  <c r="J8" i="25"/>
  <c r="K8" i="25" s="1"/>
  <c r="I8" i="25"/>
  <c r="H8" i="25"/>
  <c r="G8" i="25"/>
  <c r="F8" i="25"/>
  <c r="J7" i="25"/>
  <c r="K7" i="25" s="1"/>
  <c r="I7" i="25"/>
  <c r="H7" i="25"/>
  <c r="G7" i="25"/>
  <c r="F7" i="25"/>
  <c r="K6" i="25"/>
  <c r="J6" i="25"/>
  <c r="I6" i="25"/>
  <c r="H6" i="25"/>
  <c r="G6" i="25"/>
  <c r="F6" i="25"/>
  <c r="I5" i="25"/>
  <c r="H5" i="25"/>
  <c r="E5" i="25"/>
  <c r="D5" i="25"/>
  <c r="C5" i="25"/>
  <c r="J4" i="25"/>
  <c r="J5" i="25" s="1"/>
  <c r="I4" i="25"/>
  <c r="H4" i="25"/>
  <c r="F4" i="25"/>
  <c r="K4" i="25" s="1"/>
  <c r="G60" i="40"/>
  <c r="G59" i="40"/>
  <c r="J57" i="40"/>
  <c r="K57" i="40" s="1"/>
  <c r="E57" i="40"/>
  <c r="D57" i="40"/>
  <c r="I57" i="40" s="1"/>
  <c r="C57" i="40"/>
  <c r="H57" i="40" s="1"/>
  <c r="J56" i="40"/>
  <c r="I56" i="40"/>
  <c r="H56" i="40"/>
  <c r="K56" i="40" s="1"/>
  <c r="G56" i="40"/>
  <c r="F56" i="40"/>
  <c r="J55" i="40"/>
  <c r="K55" i="40" s="1"/>
  <c r="I55" i="40"/>
  <c r="H55" i="40"/>
  <c r="G55" i="40"/>
  <c r="F55" i="40"/>
  <c r="K54" i="40"/>
  <c r="J54" i="40"/>
  <c r="I54" i="40"/>
  <c r="H54" i="40"/>
  <c r="G54" i="40"/>
  <c r="F54" i="40"/>
  <c r="J53" i="40"/>
  <c r="K53" i="40" s="1"/>
  <c r="I53" i="40"/>
  <c r="H53" i="40"/>
  <c r="G53" i="40"/>
  <c r="F53" i="40"/>
  <c r="K52" i="40"/>
  <c r="J52" i="40"/>
  <c r="I52" i="40"/>
  <c r="H52" i="40"/>
  <c r="G52" i="40"/>
  <c r="F52" i="40"/>
  <c r="J51" i="40"/>
  <c r="K51" i="40" s="1"/>
  <c r="I51" i="40"/>
  <c r="H51" i="40"/>
  <c r="G51" i="40"/>
  <c r="F51" i="40"/>
  <c r="E50" i="40"/>
  <c r="D50" i="40"/>
  <c r="I50" i="40" s="1"/>
  <c r="C50" i="40"/>
  <c r="H50" i="40" s="1"/>
  <c r="J49" i="40"/>
  <c r="K49" i="40" s="1"/>
  <c r="I49" i="40"/>
  <c r="H49" i="40"/>
  <c r="G49" i="40"/>
  <c r="F49" i="40"/>
  <c r="J48" i="40"/>
  <c r="K48" i="40" s="1"/>
  <c r="I48" i="40"/>
  <c r="H48" i="40"/>
  <c r="G48" i="40"/>
  <c r="F48" i="40"/>
  <c r="J47" i="40"/>
  <c r="K47" i="40" s="1"/>
  <c r="I47" i="40"/>
  <c r="H47" i="40"/>
  <c r="G47" i="40"/>
  <c r="F47" i="40"/>
  <c r="J46" i="40"/>
  <c r="K46" i="40" s="1"/>
  <c r="I46" i="40"/>
  <c r="H46" i="40"/>
  <c r="G46" i="40"/>
  <c r="F46" i="40"/>
  <c r="J45" i="40"/>
  <c r="K45" i="40" s="1"/>
  <c r="I45" i="40"/>
  <c r="H45" i="40"/>
  <c r="G45" i="40"/>
  <c r="F45" i="40"/>
  <c r="J44" i="40"/>
  <c r="K44" i="40" s="1"/>
  <c r="I44" i="40"/>
  <c r="H44" i="40"/>
  <c r="G44" i="40"/>
  <c r="F44" i="40"/>
  <c r="J43" i="40"/>
  <c r="K43" i="40" s="1"/>
  <c r="I43" i="40"/>
  <c r="H43" i="40"/>
  <c r="G43" i="40"/>
  <c r="F43" i="40"/>
  <c r="J42" i="40"/>
  <c r="F42" i="40"/>
  <c r="E42" i="40"/>
  <c r="D42" i="40"/>
  <c r="I42" i="40" s="1"/>
  <c r="C42" i="40"/>
  <c r="G42" i="40" s="1"/>
  <c r="K41" i="40"/>
  <c r="J41" i="40"/>
  <c r="I41" i="40"/>
  <c r="H41" i="40"/>
  <c r="G41" i="40"/>
  <c r="F41" i="40"/>
  <c r="I40" i="40"/>
  <c r="E40" i="40"/>
  <c r="J40" i="40" s="1"/>
  <c r="D40" i="40"/>
  <c r="C40" i="40"/>
  <c r="H40" i="40" s="1"/>
  <c r="J39" i="40"/>
  <c r="K39" i="40" s="1"/>
  <c r="I39" i="40"/>
  <c r="H39" i="40"/>
  <c r="G39" i="40"/>
  <c r="F39" i="40"/>
  <c r="H38" i="40"/>
  <c r="E38" i="40"/>
  <c r="J38" i="40" s="1"/>
  <c r="K38" i="40" s="1"/>
  <c r="D38" i="40"/>
  <c r="I38" i="40" s="1"/>
  <c r="C38" i="40"/>
  <c r="G38" i="40" s="1"/>
  <c r="J37" i="40"/>
  <c r="K37" i="40" s="1"/>
  <c r="I37" i="40"/>
  <c r="H37" i="40"/>
  <c r="G37" i="40"/>
  <c r="F37" i="40"/>
  <c r="K36" i="40"/>
  <c r="J36" i="40"/>
  <c r="I36" i="40"/>
  <c r="H36" i="40"/>
  <c r="G36" i="40"/>
  <c r="F36" i="40"/>
  <c r="J35" i="40"/>
  <c r="K35" i="40" s="1"/>
  <c r="I35" i="40"/>
  <c r="H35" i="40"/>
  <c r="G35" i="40"/>
  <c r="F35" i="40"/>
  <c r="K34" i="40"/>
  <c r="J34" i="40"/>
  <c r="I34" i="40"/>
  <c r="H34" i="40"/>
  <c r="G34" i="40"/>
  <c r="F34" i="40"/>
  <c r="J33" i="40"/>
  <c r="K33" i="40" s="1"/>
  <c r="I33" i="40"/>
  <c r="H33" i="40"/>
  <c r="G33" i="40"/>
  <c r="F33" i="40"/>
  <c r="K32" i="40"/>
  <c r="J32" i="40"/>
  <c r="I32" i="40"/>
  <c r="H32" i="40"/>
  <c r="G32" i="40"/>
  <c r="F32" i="40"/>
  <c r="J31" i="40"/>
  <c r="K31" i="40" s="1"/>
  <c r="I31" i="40"/>
  <c r="H31" i="40"/>
  <c r="G31" i="40"/>
  <c r="F31" i="40"/>
  <c r="K30" i="40"/>
  <c r="J30" i="40"/>
  <c r="I30" i="40"/>
  <c r="H30" i="40"/>
  <c r="G30" i="40"/>
  <c r="F30" i="40"/>
  <c r="J29" i="40"/>
  <c r="K29" i="40" s="1"/>
  <c r="I29" i="40"/>
  <c r="H29" i="40"/>
  <c r="G29" i="40"/>
  <c r="F29" i="40"/>
  <c r="K28" i="40"/>
  <c r="J28" i="40"/>
  <c r="I28" i="40"/>
  <c r="H28" i="40"/>
  <c r="G28" i="40"/>
  <c r="F28" i="40"/>
  <c r="J27" i="40"/>
  <c r="K27" i="40" s="1"/>
  <c r="I27" i="40"/>
  <c r="H27" i="40"/>
  <c r="G27" i="40"/>
  <c r="F27" i="40"/>
  <c r="K26" i="40"/>
  <c r="J26" i="40"/>
  <c r="I26" i="40"/>
  <c r="H26" i="40"/>
  <c r="G26" i="40"/>
  <c r="F26" i="40"/>
  <c r="J25" i="40"/>
  <c r="K25" i="40" s="1"/>
  <c r="I25" i="40"/>
  <c r="H25" i="40"/>
  <c r="G25" i="40"/>
  <c r="F25" i="40"/>
  <c r="K24" i="40"/>
  <c r="J24" i="40"/>
  <c r="I24" i="40"/>
  <c r="H24" i="40"/>
  <c r="G24" i="40"/>
  <c r="F24" i="40"/>
  <c r="J23" i="40"/>
  <c r="K23" i="40" s="1"/>
  <c r="I23" i="40"/>
  <c r="H23" i="40"/>
  <c r="G23" i="40"/>
  <c r="F23" i="40"/>
  <c r="K22" i="40"/>
  <c r="J22" i="40"/>
  <c r="I22" i="40"/>
  <c r="H22" i="40"/>
  <c r="G22" i="40"/>
  <c r="F22" i="40"/>
  <c r="J21" i="40"/>
  <c r="K21" i="40" s="1"/>
  <c r="I21" i="40"/>
  <c r="H21" i="40"/>
  <c r="G21" i="40"/>
  <c r="F21" i="40"/>
  <c r="K20" i="40"/>
  <c r="J20" i="40"/>
  <c r="I20" i="40"/>
  <c r="H20" i="40"/>
  <c r="G20" i="40"/>
  <c r="F20" i="40"/>
  <c r="J19" i="40"/>
  <c r="K19" i="40" s="1"/>
  <c r="I19" i="40"/>
  <c r="H19" i="40"/>
  <c r="G19" i="40"/>
  <c r="F19" i="40"/>
  <c r="J18" i="40"/>
  <c r="E18" i="40"/>
  <c r="E58" i="40" s="1"/>
  <c r="D18" i="40"/>
  <c r="D58" i="40" s="1"/>
  <c r="I58" i="40" s="1"/>
  <c r="C18" i="40"/>
  <c r="C58" i="40" s="1"/>
  <c r="J17" i="40"/>
  <c r="I17" i="40"/>
  <c r="H17" i="40"/>
  <c r="K17" i="40" s="1"/>
  <c r="G17" i="40"/>
  <c r="F17" i="40"/>
  <c r="J16" i="40"/>
  <c r="K16" i="40" s="1"/>
  <c r="I16" i="40"/>
  <c r="H16" i="40"/>
  <c r="G16" i="40"/>
  <c r="F16" i="40"/>
  <c r="J15" i="40"/>
  <c r="I15" i="40"/>
  <c r="H15" i="40"/>
  <c r="K15" i="40" s="1"/>
  <c r="G15" i="40"/>
  <c r="F15" i="40"/>
  <c r="J14" i="40"/>
  <c r="K14" i="40" s="1"/>
  <c r="I14" i="40"/>
  <c r="H14" i="40"/>
  <c r="G14" i="40"/>
  <c r="F14" i="40"/>
  <c r="J13" i="40"/>
  <c r="K13" i="40" s="1"/>
  <c r="I13" i="40"/>
  <c r="H13" i="40"/>
  <c r="G13" i="40"/>
  <c r="F13" i="40"/>
  <c r="J12" i="40"/>
  <c r="K12" i="40" s="1"/>
  <c r="I12" i="40"/>
  <c r="H12" i="40"/>
  <c r="G12" i="40"/>
  <c r="F12" i="40"/>
  <c r="J11" i="40"/>
  <c r="K11" i="40" s="1"/>
  <c r="I11" i="40"/>
  <c r="H11" i="40"/>
  <c r="G11" i="40"/>
  <c r="F11" i="40"/>
  <c r="J10" i="40"/>
  <c r="K10" i="40" s="1"/>
  <c r="I10" i="40"/>
  <c r="H10" i="40"/>
  <c r="G10" i="40"/>
  <c r="F10" i="40"/>
  <c r="J9" i="40"/>
  <c r="K9" i="40" s="1"/>
  <c r="I9" i="40"/>
  <c r="H9" i="40"/>
  <c r="G9" i="40"/>
  <c r="F9" i="40"/>
  <c r="J8" i="40"/>
  <c r="K8" i="40" s="1"/>
  <c r="I8" i="40"/>
  <c r="H8" i="40"/>
  <c r="G8" i="40"/>
  <c r="F8" i="40"/>
  <c r="J7" i="40"/>
  <c r="K7" i="40" s="1"/>
  <c r="I7" i="40"/>
  <c r="H7" i="40"/>
  <c r="G7" i="40"/>
  <c r="F7" i="40"/>
  <c r="J6" i="40"/>
  <c r="K6" i="40" s="1"/>
  <c r="I6" i="40"/>
  <c r="H6" i="40"/>
  <c r="G6" i="40"/>
  <c r="F6" i="40"/>
  <c r="H5" i="40"/>
  <c r="E5" i="40"/>
  <c r="D5" i="40"/>
  <c r="C5" i="40"/>
  <c r="J4" i="40"/>
  <c r="J5" i="40" s="1"/>
  <c r="I4" i="40"/>
  <c r="I5" i="40" s="1"/>
  <c r="H4" i="40"/>
  <c r="F4" i="40"/>
  <c r="K4" i="40" s="1"/>
  <c r="G60" i="26"/>
  <c r="G59" i="26"/>
  <c r="J57" i="26"/>
  <c r="F57" i="26"/>
  <c r="E57" i="26"/>
  <c r="D57" i="26"/>
  <c r="I57" i="26" s="1"/>
  <c r="C57" i="26"/>
  <c r="G57" i="26" s="1"/>
  <c r="K56" i="26"/>
  <c r="J56" i="26"/>
  <c r="I56" i="26"/>
  <c r="H56" i="26"/>
  <c r="G56" i="26"/>
  <c r="F56" i="26"/>
  <c r="J55" i="26"/>
  <c r="K55" i="26" s="1"/>
  <c r="I55" i="26"/>
  <c r="H55" i="26"/>
  <c r="G55" i="26"/>
  <c r="F55" i="26"/>
  <c r="K54" i="26"/>
  <c r="J54" i="26"/>
  <c r="I54" i="26"/>
  <c r="H54" i="26"/>
  <c r="G54" i="26"/>
  <c r="F54" i="26"/>
  <c r="J53" i="26"/>
  <c r="K53" i="26" s="1"/>
  <c r="I53" i="26"/>
  <c r="H53" i="26"/>
  <c r="G53" i="26"/>
  <c r="F53" i="26"/>
  <c r="J52" i="26"/>
  <c r="K52" i="26" s="1"/>
  <c r="I52" i="26"/>
  <c r="H52" i="26"/>
  <c r="G52" i="26"/>
  <c r="F52" i="26"/>
  <c r="J51" i="26"/>
  <c r="K51" i="26" s="1"/>
  <c r="I51" i="26"/>
  <c r="H51" i="26"/>
  <c r="G51" i="26"/>
  <c r="F51" i="26"/>
  <c r="J50" i="26"/>
  <c r="F50" i="26"/>
  <c r="E50" i="26"/>
  <c r="D50" i="26"/>
  <c r="I50" i="26" s="1"/>
  <c r="C50" i="26"/>
  <c r="H50" i="26" s="1"/>
  <c r="K49" i="26"/>
  <c r="J49" i="26"/>
  <c r="I49" i="26"/>
  <c r="H49" i="26"/>
  <c r="G49" i="26"/>
  <c r="F49" i="26"/>
  <c r="J48" i="26"/>
  <c r="K48" i="26" s="1"/>
  <c r="I48" i="26"/>
  <c r="H48" i="26"/>
  <c r="G48" i="26"/>
  <c r="F48" i="26"/>
  <c r="K47" i="26"/>
  <c r="J47" i="26"/>
  <c r="I47" i="26"/>
  <c r="H47" i="26"/>
  <c r="G47" i="26"/>
  <c r="F47" i="26"/>
  <c r="J46" i="26"/>
  <c r="K46" i="26" s="1"/>
  <c r="I46" i="26"/>
  <c r="H46" i="26"/>
  <c r="G46" i="26"/>
  <c r="F46" i="26"/>
  <c r="K45" i="26"/>
  <c r="J45" i="26"/>
  <c r="I45" i="26"/>
  <c r="H45" i="26"/>
  <c r="G45" i="26"/>
  <c r="F45" i="26"/>
  <c r="J44" i="26"/>
  <c r="K44" i="26" s="1"/>
  <c r="I44" i="26"/>
  <c r="H44" i="26"/>
  <c r="G44" i="26"/>
  <c r="F44" i="26"/>
  <c r="K43" i="26"/>
  <c r="J43" i="26"/>
  <c r="I43" i="26"/>
  <c r="H43" i="26"/>
  <c r="G43" i="26"/>
  <c r="F43" i="26"/>
  <c r="I42" i="26"/>
  <c r="E42" i="26"/>
  <c r="J42" i="26" s="1"/>
  <c r="D42" i="26"/>
  <c r="C42" i="26"/>
  <c r="G42" i="26" s="1"/>
  <c r="J41" i="26"/>
  <c r="K41" i="26" s="1"/>
  <c r="I41" i="26"/>
  <c r="H41" i="26"/>
  <c r="G41" i="26"/>
  <c r="F41" i="26"/>
  <c r="J40" i="26"/>
  <c r="K40" i="26" s="1"/>
  <c r="H40" i="26"/>
  <c r="F40" i="26"/>
  <c r="E40" i="26"/>
  <c r="D40" i="26"/>
  <c r="I40" i="26" s="1"/>
  <c r="C40" i="26"/>
  <c r="G40" i="26" s="1"/>
  <c r="K39" i="26"/>
  <c r="J39" i="26"/>
  <c r="I39" i="26"/>
  <c r="H39" i="26"/>
  <c r="G39" i="26"/>
  <c r="F39" i="26"/>
  <c r="E38" i="26"/>
  <c r="J38" i="26" s="1"/>
  <c r="D38" i="26"/>
  <c r="I38" i="26" s="1"/>
  <c r="C38" i="26"/>
  <c r="H38" i="26" s="1"/>
  <c r="J37" i="26"/>
  <c r="K37" i="26" s="1"/>
  <c r="I37" i="26"/>
  <c r="H37" i="26"/>
  <c r="G37" i="26"/>
  <c r="F37" i="26"/>
  <c r="J36" i="26"/>
  <c r="K36" i="26" s="1"/>
  <c r="I36" i="26"/>
  <c r="H36" i="26"/>
  <c r="G36" i="26"/>
  <c r="F36" i="26"/>
  <c r="J35" i="26"/>
  <c r="K35" i="26" s="1"/>
  <c r="I35" i="26"/>
  <c r="H35" i="26"/>
  <c r="G35" i="26"/>
  <c r="F35" i="26"/>
  <c r="J34" i="26"/>
  <c r="K34" i="26" s="1"/>
  <c r="I34" i="26"/>
  <c r="H34" i="26"/>
  <c r="G34" i="26"/>
  <c r="F34" i="26"/>
  <c r="J33" i="26"/>
  <c r="K33" i="26" s="1"/>
  <c r="I33" i="26"/>
  <c r="H33" i="26"/>
  <c r="G33" i="26"/>
  <c r="F33" i="26"/>
  <c r="J32" i="26"/>
  <c r="K32" i="26" s="1"/>
  <c r="I32" i="26"/>
  <c r="H32" i="26"/>
  <c r="G32" i="26"/>
  <c r="F32" i="26"/>
  <c r="J31" i="26"/>
  <c r="K31" i="26" s="1"/>
  <c r="I31" i="26"/>
  <c r="H31" i="26"/>
  <c r="G31" i="26"/>
  <c r="F31" i="26"/>
  <c r="J30" i="26"/>
  <c r="K30" i="26" s="1"/>
  <c r="I30" i="26"/>
  <c r="H30" i="26"/>
  <c r="G30" i="26"/>
  <c r="F30" i="26"/>
  <c r="J29" i="26"/>
  <c r="K29" i="26" s="1"/>
  <c r="I29" i="26"/>
  <c r="H29" i="26"/>
  <c r="G29" i="26"/>
  <c r="F29" i="26"/>
  <c r="J28" i="26"/>
  <c r="K28" i="26" s="1"/>
  <c r="I28" i="26"/>
  <c r="H28" i="26"/>
  <c r="G28" i="26"/>
  <c r="F28" i="26"/>
  <c r="J27" i="26"/>
  <c r="K27" i="26" s="1"/>
  <c r="I27" i="26"/>
  <c r="H27" i="26"/>
  <c r="G27" i="26"/>
  <c r="F27" i="26"/>
  <c r="J26" i="26"/>
  <c r="K26" i="26" s="1"/>
  <c r="I26" i="26"/>
  <c r="H26" i="26"/>
  <c r="G26" i="26"/>
  <c r="F26" i="26"/>
  <c r="J25" i="26"/>
  <c r="K25" i="26" s="1"/>
  <c r="I25" i="26"/>
  <c r="H25" i="26"/>
  <c r="G25" i="26"/>
  <c r="F25" i="26"/>
  <c r="J24" i="26"/>
  <c r="K24" i="26" s="1"/>
  <c r="I24" i="26"/>
  <c r="H24" i="26"/>
  <c r="G24" i="26"/>
  <c r="F24" i="26"/>
  <c r="J23" i="26"/>
  <c r="K23" i="26" s="1"/>
  <c r="I23" i="26"/>
  <c r="H23" i="26"/>
  <c r="G23" i="26"/>
  <c r="F23" i="26"/>
  <c r="J22" i="26"/>
  <c r="K22" i="26" s="1"/>
  <c r="I22" i="26"/>
  <c r="H22" i="26"/>
  <c r="G22" i="26"/>
  <c r="F22" i="26"/>
  <c r="J21" i="26"/>
  <c r="K21" i="26" s="1"/>
  <c r="I21" i="26"/>
  <c r="H21" i="26"/>
  <c r="G21" i="26"/>
  <c r="F21" i="26"/>
  <c r="J20" i="26"/>
  <c r="K20" i="26" s="1"/>
  <c r="I20" i="26"/>
  <c r="H20" i="26"/>
  <c r="G20" i="26"/>
  <c r="F20" i="26"/>
  <c r="J19" i="26"/>
  <c r="K19" i="26" s="1"/>
  <c r="I19" i="26"/>
  <c r="H19" i="26"/>
  <c r="G19" i="26"/>
  <c r="F19" i="26"/>
  <c r="J18" i="26"/>
  <c r="K18" i="26" s="1"/>
  <c r="H18" i="26"/>
  <c r="F18" i="26"/>
  <c r="E18" i="26"/>
  <c r="E58" i="26" s="1"/>
  <c r="D18" i="26"/>
  <c r="D58" i="26" s="1"/>
  <c r="I58" i="26" s="1"/>
  <c r="C18" i="26"/>
  <c r="G18" i="26" s="1"/>
  <c r="K17" i="26"/>
  <c r="J17" i="26"/>
  <c r="I17" i="26"/>
  <c r="H17" i="26"/>
  <c r="G17" i="26"/>
  <c r="F17" i="26"/>
  <c r="K16" i="26"/>
  <c r="J16" i="26"/>
  <c r="I16" i="26"/>
  <c r="H16" i="26"/>
  <c r="G16" i="26"/>
  <c r="F16" i="26"/>
  <c r="K15" i="26"/>
  <c r="J15" i="26"/>
  <c r="I15" i="26"/>
  <c r="H15" i="26"/>
  <c r="G15" i="26"/>
  <c r="F15" i="26"/>
  <c r="K14" i="26"/>
  <c r="J14" i="26"/>
  <c r="I14" i="26"/>
  <c r="H14" i="26"/>
  <c r="G14" i="26"/>
  <c r="F14" i="26"/>
  <c r="K13" i="26"/>
  <c r="J13" i="26"/>
  <c r="I13" i="26"/>
  <c r="H13" i="26"/>
  <c r="G13" i="26"/>
  <c r="F13" i="26"/>
  <c r="K12" i="26"/>
  <c r="J12" i="26"/>
  <c r="I12" i="26"/>
  <c r="H12" i="26"/>
  <c r="G12" i="26"/>
  <c r="F12" i="26"/>
  <c r="K11" i="26"/>
  <c r="J11" i="26"/>
  <c r="I11" i="26"/>
  <c r="H11" i="26"/>
  <c r="G11" i="26"/>
  <c r="F11" i="26"/>
  <c r="K10" i="26"/>
  <c r="J10" i="26"/>
  <c r="I10" i="26"/>
  <c r="H10" i="26"/>
  <c r="G10" i="26"/>
  <c r="F10" i="26"/>
  <c r="K9" i="26"/>
  <c r="J9" i="26"/>
  <c r="I9" i="26"/>
  <c r="H9" i="26"/>
  <c r="G9" i="26"/>
  <c r="F9" i="26"/>
  <c r="K8" i="26"/>
  <c r="J8" i="26"/>
  <c r="I8" i="26"/>
  <c r="H8" i="26"/>
  <c r="G8" i="26"/>
  <c r="F8" i="26"/>
  <c r="K7" i="26"/>
  <c r="J7" i="26"/>
  <c r="I7" i="26"/>
  <c r="H7" i="26"/>
  <c r="G7" i="26"/>
  <c r="F7" i="26"/>
  <c r="K6" i="26"/>
  <c r="J6" i="26"/>
  <c r="I6" i="26"/>
  <c r="H6" i="26"/>
  <c r="G6" i="26"/>
  <c r="F6" i="26"/>
  <c r="J5" i="26"/>
  <c r="H5" i="26"/>
  <c r="E5" i="26"/>
  <c r="D5" i="26"/>
  <c r="C5" i="26"/>
  <c r="J4" i="26"/>
  <c r="I4" i="26"/>
  <c r="I5" i="26" s="1"/>
  <c r="H4" i="26"/>
  <c r="F4" i="26"/>
  <c r="K4" i="26" s="1"/>
  <c r="G60" i="27"/>
  <c r="G59" i="27"/>
  <c r="I57" i="27"/>
  <c r="E57" i="27"/>
  <c r="J57" i="27" s="1"/>
  <c r="D57" i="27"/>
  <c r="C57" i="27"/>
  <c r="G57" i="27" s="1"/>
  <c r="J56" i="27"/>
  <c r="K56" i="27" s="1"/>
  <c r="I56" i="27"/>
  <c r="H56" i="27"/>
  <c r="G56" i="27"/>
  <c r="F56" i="27"/>
  <c r="J55" i="27"/>
  <c r="K55" i="27" s="1"/>
  <c r="I55" i="27"/>
  <c r="H55" i="27"/>
  <c r="G55" i="27"/>
  <c r="F55" i="27"/>
  <c r="J54" i="27"/>
  <c r="K54" i="27" s="1"/>
  <c r="I54" i="27"/>
  <c r="H54" i="27"/>
  <c r="G54" i="27"/>
  <c r="F54" i="27"/>
  <c r="K53" i="27"/>
  <c r="J53" i="27"/>
  <c r="I53" i="27"/>
  <c r="H53" i="27"/>
  <c r="G53" i="27"/>
  <c r="F53" i="27"/>
  <c r="J52" i="27"/>
  <c r="K52" i="27" s="1"/>
  <c r="I52" i="27"/>
  <c r="H52" i="27"/>
  <c r="G52" i="27"/>
  <c r="F52" i="27"/>
  <c r="K51" i="27"/>
  <c r="J51" i="27"/>
  <c r="I51" i="27"/>
  <c r="H51" i="27"/>
  <c r="G51" i="27"/>
  <c r="F51" i="27"/>
  <c r="I50" i="27"/>
  <c r="H50" i="27"/>
  <c r="E50" i="27"/>
  <c r="D50" i="27"/>
  <c r="C50" i="27"/>
  <c r="G50" i="27" s="1"/>
  <c r="J49" i="27"/>
  <c r="K49" i="27" s="1"/>
  <c r="I49" i="27"/>
  <c r="H49" i="27"/>
  <c r="G49" i="27"/>
  <c r="F49" i="27"/>
  <c r="J48" i="27"/>
  <c r="I48" i="27"/>
  <c r="H48" i="27"/>
  <c r="K48" i="27" s="1"/>
  <c r="G48" i="27"/>
  <c r="F48" i="27"/>
  <c r="J47" i="27"/>
  <c r="K47" i="27" s="1"/>
  <c r="I47" i="27"/>
  <c r="H47" i="27"/>
  <c r="G47" i="27"/>
  <c r="F47" i="27"/>
  <c r="J46" i="27"/>
  <c r="I46" i="27"/>
  <c r="H46" i="27"/>
  <c r="K46" i="27" s="1"/>
  <c r="G46" i="27"/>
  <c r="F46" i="27"/>
  <c r="J45" i="27"/>
  <c r="K45" i="27" s="1"/>
  <c r="I45" i="27"/>
  <c r="H45" i="27"/>
  <c r="G45" i="27"/>
  <c r="F45" i="27"/>
  <c r="J44" i="27"/>
  <c r="I44" i="27"/>
  <c r="H44" i="27"/>
  <c r="K44" i="27" s="1"/>
  <c r="G44" i="27"/>
  <c r="F44" i="27"/>
  <c r="J43" i="27"/>
  <c r="K43" i="27" s="1"/>
  <c r="I43" i="27"/>
  <c r="H43" i="27"/>
  <c r="G43" i="27"/>
  <c r="F43" i="27"/>
  <c r="H42" i="27"/>
  <c r="E42" i="27"/>
  <c r="J42" i="27" s="1"/>
  <c r="D42" i="27"/>
  <c r="I42" i="27" s="1"/>
  <c r="C42" i="27"/>
  <c r="G42" i="27" s="1"/>
  <c r="J41" i="27"/>
  <c r="K41" i="27" s="1"/>
  <c r="I41" i="27"/>
  <c r="H41" i="27"/>
  <c r="G41" i="27"/>
  <c r="F41" i="27"/>
  <c r="J40" i="27"/>
  <c r="G40" i="27"/>
  <c r="E40" i="27"/>
  <c r="D40" i="27"/>
  <c r="I40" i="27" s="1"/>
  <c r="C40" i="27"/>
  <c r="J39" i="27"/>
  <c r="I39" i="27"/>
  <c r="H39" i="27"/>
  <c r="K39" i="27" s="1"/>
  <c r="G39" i="27"/>
  <c r="F39" i="27"/>
  <c r="J38" i="27"/>
  <c r="K38" i="27" s="1"/>
  <c r="I38" i="27"/>
  <c r="F38" i="27"/>
  <c r="E38" i="27"/>
  <c r="D38" i="27"/>
  <c r="C38" i="27"/>
  <c r="H38" i="27" s="1"/>
  <c r="K37" i="27"/>
  <c r="J37" i="27"/>
  <c r="I37" i="27"/>
  <c r="H37" i="27"/>
  <c r="G37" i="27"/>
  <c r="F37" i="27"/>
  <c r="J36" i="27"/>
  <c r="K36" i="27" s="1"/>
  <c r="I36" i="27"/>
  <c r="H36" i="27"/>
  <c r="G36" i="27"/>
  <c r="F36" i="27"/>
  <c r="K35" i="27"/>
  <c r="J35" i="27"/>
  <c r="I35" i="27"/>
  <c r="H35" i="27"/>
  <c r="G35" i="27"/>
  <c r="F35" i="27"/>
  <c r="J34" i="27"/>
  <c r="K34" i="27" s="1"/>
  <c r="I34" i="27"/>
  <c r="H34" i="27"/>
  <c r="G34" i="27"/>
  <c r="F34" i="27"/>
  <c r="K33" i="27"/>
  <c r="J33" i="27"/>
  <c r="I33" i="27"/>
  <c r="H33" i="27"/>
  <c r="G33" i="27"/>
  <c r="F33" i="27"/>
  <c r="J32" i="27"/>
  <c r="K32" i="27" s="1"/>
  <c r="I32" i="27"/>
  <c r="H32" i="27"/>
  <c r="G32" i="27"/>
  <c r="F32" i="27"/>
  <c r="K31" i="27"/>
  <c r="J31" i="27"/>
  <c r="I31" i="27"/>
  <c r="H31" i="27"/>
  <c r="G31" i="27"/>
  <c r="F31" i="27"/>
  <c r="J30" i="27"/>
  <c r="K30" i="27" s="1"/>
  <c r="I30" i="27"/>
  <c r="H30" i="27"/>
  <c r="G30" i="27"/>
  <c r="F30" i="27"/>
  <c r="K29" i="27"/>
  <c r="J29" i="27"/>
  <c r="I29" i="27"/>
  <c r="H29" i="27"/>
  <c r="G29" i="27"/>
  <c r="F29" i="27"/>
  <c r="J28" i="27"/>
  <c r="K28" i="27" s="1"/>
  <c r="I28" i="27"/>
  <c r="H28" i="27"/>
  <c r="G28" i="27"/>
  <c r="F28" i="27"/>
  <c r="K27" i="27"/>
  <c r="J27" i="27"/>
  <c r="I27" i="27"/>
  <c r="H27" i="27"/>
  <c r="G27" i="27"/>
  <c r="F27" i="27"/>
  <c r="J26" i="27"/>
  <c r="K26" i="27" s="1"/>
  <c r="I26" i="27"/>
  <c r="H26" i="27"/>
  <c r="G26" i="27"/>
  <c r="F26" i="27"/>
  <c r="K25" i="27"/>
  <c r="J25" i="27"/>
  <c r="I25" i="27"/>
  <c r="H25" i="27"/>
  <c r="G25" i="27"/>
  <c r="F25" i="27"/>
  <c r="J24" i="27"/>
  <c r="K24" i="27" s="1"/>
  <c r="I24" i="27"/>
  <c r="H24" i="27"/>
  <c r="G24" i="27"/>
  <c r="F24" i="27"/>
  <c r="K23" i="27"/>
  <c r="J23" i="27"/>
  <c r="I23" i="27"/>
  <c r="H23" i="27"/>
  <c r="G23" i="27"/>
  <c r="F23" i="27"/>
  <c r="J22" i="27"/>
  <c r="K22" i="27" s="1"/>
  <c r="I22" i="27"/>
  <c r="H22" i="27"/>
  <c r="G22" i="27"/>
  <c r="F22" i="27"/>
  <c r="K21" i="27"/>
  <c r="J21" i="27"/>
  <c r="I21" i="27"/>
  <c r="H21" i="27"/>
  <c r="G21" i="27"/>
  <c r="F21" i="27"/>
  <c r="J20" i="27"/>
  <c r="K20" i="27" s="1"/>
  <c r="I20" i="27"/>
  <c r="H20" i="27"/>
  <c r="G20" i="27"/>
  <c r="F20" i="27"/>
  <c r="K19" i="27"/>
  <c r="J19" i="27"/>
  <c r="I19" i="27"/>
  <c r="H19" i="27"/>
  <c r="G19" i="27"/>
  <c r="F19" i="27"/>
  <c r="I18" i="27"/>
  <c r="H18" i="27"/>
  <c r="E18" i="27"/>
  <c r="D18" i="27"/>
  <c r="C18" i="27"/>
  <c r="G18" i="27" s="1"/>
  <c r="J17" i="27"/>
  <c r="K17" i="27" s="1"/>
  <c r="I17" i="27"/>
  <c r="H17" i="27"/>
  <c r="G17" i="27"/>
  <c r="F17" i="27"/>
  <c r="J16" i="27"/>
  <c r="I16" i="27"/>
  <c r="H16" i="27"/>
  <c r="K16" i="27" s="1"/>
  <c r="G16" i="27"/>
  <c r="F16" i="27"/>
  <c r="J15" i="27"/>
  <c r="K15" i="27" s="1"/>
  <c r="I15" i="27"/>
  <c r="H15" i="27"/>
  <c r="G15" i="27"/>
  <c r="F15" i="27"/>
  <c r="J14" i="27"/>
  <c r="I14" i="27"/>
  <c r="H14" i="27"/>
  <c r="K14" i="27" s="1"/>
  <c r="G14" i="27"/>
  <c r="F14" i="27"/>
  <c r="J13" i="27"/>
  <c r="K13" i="27" s="1"/>
  <c r="I13" i="27"/>
  <c r="H13" i="27"/>
  <c r="G13" i="27"/>
  <c r="F13" i="27"/>
  <c r="J12" i="27"/>
  <c r="I12" i="27"/>
  <c r="H12" i="27"/>
  <c r="K12" i="27" s="1"/>
  <c r="G12" i="27"/>
  <c r="F12" i="27"/>
  <c r="J11" i="27"/>
  <c r="K11" i="27" s="1"/>
  <c r="I11" i="27"/>
  <c r="H11" i="27"/>
  <c r="G11" i="27"/>
  <c r="F11" i="27"/>
  <c r="J10" i="27"/>
  <c r="I10" i="27"/>
  <c r="H10" i="27"/>
  <c r="K10" i="27" s="1"/>
  <c r="G10" i="27"/>
  <c r="F10" i="27"/>
  <c r="J9" i="27"/>
  <c r="K9" i="27" s="1"/>
  <c r="I9" i="27"/>
  <c r="H9" i="27"/>
  <c r="G9" i="27"/>
  <c r="F9" i="27"/>
  <c r="J8" i="27"/>
  <c r="I8" i="27"/>
  <c r="H8" i="27"/>
  <c r="K8" i="27" s="1"/>
  <c r="G8" i="27"/>
  <c r="F8" i="27"/>
  <c r="J7" i="27"/>
  <c r="K7" i="27" s="1"/>
  <c r="I7" i="27"/>
  <c r="H7" i="27"/>
  <c r="G7" i="27"/>
  <c r="F7" i="27"/>
  <c r="J6" i="27"/>
  <c r="I6" i="27"/>
  <c r="H6" i="27"/>
  <c r="K6" i="27" s="1"/>
  <c r="G6" i="27"/>
  <c r="F6" i="27"/>
  <c r="J5" i="27"/>
  <c r="I5" i="27"/>
  <c r="E5" i="27"/>
  <c r="D5" i="27"/>
  <c r="C5" i="27"/>
  <c r="J4" i="27"/>
  <c r="I4" i="27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C58" i="36" s="1"/>
  <c r="E49" i="36"/>
  <c r="E48" i="36"/>
  <c r="E47" i="36"/>
  <c r="E46" i="36"/>
  <c r="E45" i="36"/>
  <c r="E44" i="36"/>
  <c r="E43" i="36"/>
  <c r="E42" i="36"/>
  <c r="D42" i="36"/>
  <c r="C42" i="36"/>
  <c r="E41" i="36"/>
  <c r="E40" i="36"/>
  <c r="D40" i="36"/>
  <c r="C40" i="36"/>
  <c r="E39" i="36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38" i="36" s="1"/>
  <c r="E19" i="36"/>
  <c r="D18" i="36"/>
  <c r="D58" i="36" s="1"/>
  <c r="C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E18" i="36" s="1"/>
  <c r="L60" i="35"/>
  <c r="G60" i="35"/>
  <c r="L59" i="35"/>
  <c r="G59" i="35"/>
  <c r="K57" i="35"/>
  <c r="J57" i="35"/>
  <c r="I57" i="35"/>
  <c r="H57" i="35"/>
  <c r="L57" i="35" s="1"/>
  <c r="E57" i="35"/>
  <c r="D57" i="35"/>
  <c r="C57" i="35"/>
  <c r="F57" i="35" s="1"/>
  <c r="L56" i="35"/>
  <c r="K56" i="35"/>
  <c r="G56" i="35"/>
  <c r="F56" i="35"/>
  <c r="L55" i="35"/>
  <c r="K55" i="35"/>
  <c r="G55" i="35"/>
  <c r="F55" i="35"/>
  <c r="L54" i="35"/>
  <c r="K54" i="35"/>
  <c r="G54" i="35"/>
  <c r="F54" i="35"/>
  <c r="L53" i="35"/>
  <c r="K53" i="35"/>
  <c r="G53" i="35"/>
  <c r="F53" i="35"/>
  <c r="L52" i="35"/>
  <c r="K52" i="35"/>
  <c r="G52" i="35"/>
  <c r="F52" i="35"/>
  <c r="L51" i="35"/>
  <c r="K51" i="35"/>
  <c r="G51" i="35"/>
  <c r="F51" i="35"/>
  <c r="J50" i="35"/>
  <c r="K50" i="35" s="1"/>
  <c r="I50" i="35"/>
  <c r="H50" i="35"/>
  <c r="L50" i="35" s="1"/>
  <c r="E50" i="35"/>
  <c r="F50" i="35" s="1"/>
  <c r="D50" i="35"/>
  <c r="C50" i="35"/>
  <c r="L49" i="35"/>
  <c r="K49" i="35"/>
  <c r="G49" i="35"/>
  <c r="F49" i="35"/>
  <c r="L48" i="35"/>
  <c r="K48" i="35"/>
  <c r="G48" i="35"/>
  <c r="F48" i="35"/>
  <c r="L47" i="35"/>
  <c r="K47" i="35"/>
  <c r="G47" i="35"/>
  <c r="F47" i="35"/>
  <c r="L46" i="35"/>
  <c r="K46" i="35"/>
  <c r="G46" i="35"/>
  <c r="F46" i="35"/>
  <c r="L45" i="35"/>
  <c r="K45" i="35"/>
  <c r="G45" i="35"/>
  <c r="F45" i="35"/>
  <c r="L44" i="35"/>
  <c r="K44" i="35"/>
  <c r="G44" i="35"/>
  <c r="F44" i="35"/>
  <c r="L43" i="35"/>
  <c r="K43" i="35"/>
  <c r="G43" i="35"/>
  <c r="F43" i="35"/>
  <c r="K42" i="35"/>
  <c r="J42" i="35"/>
  <c r="I42" i="35"/>
  <c r="H42" i="35"/>
  <c r="L42" i="35" s="1"/>
  <c r="G42" i="35"/>
  <c r="E42" i="35"/>
  <c r="D42" i="35"/>
  <c r="C42" i="35"/>
  <c r="F42" i="35" s="1"/>
  <c r="L41" i="35"/>
  <c r="K41" i="35"/>
  <c r="G41" i="35"/>
  <c r="F41" i="35"/>
  <c r="J40" i="35"/>
  <c r="K40" i="35" s="1"/>
  <c r="I40" i="35"/>
  <c r="I58" i="35" s="1"/>
  <c r="H40" i="35"/>
  <c r="L40" i="35" s="1"/>
  <c r="E40" i="35"/>
  <c r="F40" i="35" s="1"/>
  <c r="D40" i="35"/>
  <c r="C40" i="35"/>
  <c r="G40" i="35" s="1"/>
  <c r="L39" i="35"/>
  <c r="K39" i="35"/>
  <c r="G39" i="35"/>
  <c r="F39" i="35"/>
  <c r="K38" i="35"/>
  <c r="J38" i="35"/>
  <c r="I38" i="35"/>
  <c r="H38" i="35"/>
  <c r="L38" i="35" s="1"/>
  <c r="E38" i="35"/>
  <c r="D38" i="35"/>
  <c r="C38" i="35"/>
  <c r="F38" i="35" s="1"/>
  <c r="L37" i="35"/>
  <c r="K37" i="35"/>
  <c r="G37" i="35"/>
  <c r="F37" i="35"/>
  <c r="L36" i="35"/>
  <c r="K36" i="35"/>
  <c r="G36" i="35"/>
  <c r="F36" i="35"/>
  <c r="L35" i="35"/>
  <c r="K35" i="35"/>
  <c r="G35" i="35"/>
  <c r="F35" i="35"/>
  <c r="L34" i="35"/>
  <c r="K34" i="35"/>
  <c r="G34" i="35"/>
  <c r="F34" i="35"/>
  <c r="L33" i="35"/>
  <c r="K33" i="35"/>
  <c r="G33" i="35"/>
  <c r="F33" i="35"/>
  <c r="L32" i="35"/>
  <c r="K32" i="35"/>
  <c r="G32" i="35"/>
  <c r="F32" i="35"/>
  <c r="L31" i="35"/>
  <c r="K31" i="35"/>
  <c r="G31" i="35"/>
  <c r="F31" i="35"/>
  <c r="L30" i="35"/>
  <c r="K30" i="35"/>
  <c r="G30" i="35"/>
  <c r="F30" i="35"/>
  <c r="L29" i="35"/>
  <c r="K29" i="35"/>
  <c r="G29" i="35"/>
  <c r="F29" i="35"/>
  <c r="L28" i="35"/>
  <c r="K28" i="35"/>
  <c r="G28" i="35"/>
  <c r="F28" i="35"/>
  <c r="L27" i="35"/>
  <c r="K27" i="35"/>
  <c r="G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J18" i="35"/>
  <c r="K18" i="35" s="1"/>
  <c r="I18" i="35"/>
  <c r="H18" i="35"/>
  <c r="H58" i="35" s="1"/>
  <c r="E18" i="35"/>
  <c r="F18" i="35" s="1"/>
  <c r="D18" i="35"/>
  <c r="D58" i="35" s="1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J5" i="35"/>
  <c r="I5" i="35"/>
  <c r="E5" i="35"/>
  <c r="D5" i="35"/>
  <c r="C5" i="35"/>
  <c r="J4" i="35"/>
  <c r="I4" i="35"/>
  <c r="H4" i="35"/>
  <c r="H5" i="35" s="1"/>
  <c r="F4" i="35"/>
  <c r="K4" i="35" s="1"/>
  <c r="Q60" i="34"/>
  <c r="L60" i="34"/>
  <c r="G60" i="34"/>
  <c r="Q59" i="34"/>
  <c r="L59" i="34"/>
  <c r="G59" i="34"/>
  <c r="M58" i="34"/>
  <c r="P57" i="34"/>
  <c r="O57" i="34"/>
  <c r="N57" i="34"/>
  <c r="M57" i="34"/>
  <c r="Q57" i="34" s="1"/>
  <c r="L57" i="34"/>
  <c r="J57" i="34"/>
  <c r="I57" i="34"/>
  <c r="H57" i="34"/>
  <c r="K57" i="34" s="1"/>
  <c r="E57" i="34"/>
  <c r="F57" i="34" s="1"/>
  <c r="D57" i="34"/>
  <c r="C57" i="34"/>
  <c r="G57" i="34" s="1"/>
  <c r="Q56" i="34"/>
  <c r="P56" i="34"/>
  <c r="L56" i="34"/>
  <c r="K56" i="34"/>
  <c r="G56" i="34"/>
  <c r="F56" i="34"/>
  <c r="Q55" i="34"/>
  <c r="P55" i="34"/>
  <c r="L55" i="34"/>
  <c r="K55" i="34"/>
  <c r="G55" i="34"/>
  <c r="F55" i="34"/>
  <c r="Q54" i="34"/>
  <c r="P54" i="34"/>
  <c r="L54" i="34"/>
  <c r="K54" i="34"/>
  <c r="G54" i="34"/>
  <c r="F54" i="34"/>
  <c r="Q53" i="34"/>
  <c r="P53" i="34"/>
  <c r="L53" i="34"/>
  <c r="K53" i="34"/>
  <c r="G53" i="34"/>
  <c r="F53" i="34"/>
  <c r="Q52" i="34"/>
  <c r="P52" i="34"/>
  <c r="L52" i="34"/>
  <c r="K52" i="34"/>
  <c r="G52" i="34"/>
  <c r="F52" i="34"/>
  <c r="Q51" i="34"/>
  <c r="P51" i="34"/>
  <c r="L51" i="34"/>
  <c r="K51" i="34"/>
  <c r="G51" i="34"/>
  <c r="F51" i="34"/>
  <c r="O50" i="34"/>
  <c r="P50" i="34" s="1"/>
  <c r="N50" i="34"/>
  <c r="M50" i="34"/>
  <c r="Q50" i="34" s="1"/>
  <c r="K50" i="34"/>
  <c r="J50" i="34"/>
  <c r="I50" i="34"/>
  <c r="H50" i="34"/>
  <c r="L50" i="34" s="1"/>
  <c r="G50" i="34"/>
  <c r="E50" i="34"/>
  <c r="D50" i="34"/>
  <c r="C50" i="34"/>
  <c r="Q49" i="34"/>
  <c r="P49" i="34"/>
  <c r="L49" i="34"/>
  <c r="K49" i="34"/>
  <c r="G49" i="34"/>
  <c r="F49" i="34"/>
  <c r="Q48" i="34"/>
  <c r="P48" i="34"/>
  <c r="L48" i="34"/>
  <c r="K48" i="34"/>
  <c r="G48" i="34"/>
  <c r="F48" i="34"/>
  <c r="Q47" i="34"/>
  <c r="P47" i="34"/>
  <c r="L47" i="34"/>
  <c r="K47" i="34"/>
  <c r="G47" i="34"/>
  <c r="F47" i="34"/>
  <c r="Q46" i="34"/>
  <c r="P46" i="34"/>
  <c r="L46" i="34"/>
  <c r="K46" i="34"/>
  <c r="G46" i="34"/>
  <c r="F46" i="34"/>
  <c r="Q45" i="34"/>
  <c r="P45" i="34"/>
  <c r="L45" i="34"/>
  <c r="K45" i="34"/>
  <c r="G45" i="34"/>
  <c r="F45" i="34"/>
  <c r="Q44" i="34"/>
  <c r="P44" i="34"/>
  <c r="L44" i="34"/>
  <c r="K44" i="34"/>
  <c r="G44" i="34"/>
  <c r="F44" i="34"/>
  <c r="Q43" i="34"/>
  <c r="P43" i="34"/>
  <c r="L43" i="34"/>
  <c r="K43" i="34"/>
  <c r="G43" i="34"/>
  <c r="F43" i="34"/>
  <c r="P42" i="34"/>
  <c r="O42" i="34"/>
  <c r="N42" i="34"/>
  <c r="M42" i="34"/>
  <c r="Q42" i="34" s="1"/>
  <c r="L42" i="34"/>
  <c r="J42" i="34"/>
  <c r="K42" i="34" s="1"/>
  <c r="I42" i="34"/>
  <c r="H42" i="34"/>
  <c r="E42" i="34"/>
  <c r="F42" i="34" s="1"/>
  <c r="D42" i="34"/>
  <c r="C42" i="34"/>
  <c r="G42" i="34" s="1"/>
  <c r="Q41" i="34"/>
  <c r="P41" i="34"/>
  <c r="L41" i="34"/>
  <c r="K41" i="34"/>
  <c r="G41" i="34"/>
  <c r="F41" i="34"/>
  <c r="Q40" i="34"/>
  <c r="O40" i="34"/>
  <c r="P40" i="34" s="1"/>
  <c r="N40" i="34"/>
  <c r="M40" i="34"/>
  <c r="J40" i="34"/>
  <c r="K40" i="34" s="1"/>
  <c r="I40" i="34"/>
  <c r="I58" i="34" s="1"/>
  <c r="H40" i="34"/>
  <c r="L40" i="34" s="1"/>
  <c r="E40" i="34"/>
  <c r="F40" i="34" s="1"/>
  <c r="D40" i="34"/>
  <c r="C40" i="34"/>
  <c r="G40" i="34" s="1"/>
  <c r="Q39" i="34"/>
  <c r="P39" i="34"/>
  <c r="L39" i="34"/>
  <c r="K39" i="34"/>
  <c r="G39" i="34"/>
  <c r="F39" i="34"/>
  <c r="O38" i="34"/>
  <c r="P38" i="34" s="1"/>
  <c r="N38" i="34"/>
  <c r="N58" i="34" s="1"/>
  <c r="M38" i="34"/>
  <c r="Q38" i="34" s="1"/>
  <c r="J38" i="34"/>
  <c r="I38" i="34"/>
  <c r="H38" i="34"/>
  <c r="L38" i="34" s="1"/>
  <c r="F38" i="34"/>
  <c r="E38" i="34"/>
  <c r="D38" i="34"/>
  <c r="C38" i="34"/>
  <c r="G38" i="34" s="1"/>
  <c r="Q37" i="34"/>
  <c r="P37" i="34"/>
  <c r="L37" i="34"/>
  <c r="K37" i="34"/>
  <c r="G37" i="34"/>
  <c r="F37" i="34"/>
  <c r="Q36" i="34"/>
  <c r="P36" i="34"/>
  <c r="L36" i="34"/>
  <c r="K36" i="34"/>
  <c r="G36" i="34"/>
  <c r="F36" i="34"/>
  <c r="Q35" i="34"/>
  <c r="P35" i="34"/>
  <c r="L35" i="34"/>
  <c r="K35" i="34"/>
  <c r="G35" i="34"/>
  <c r="F35" i="34"/>
  <c r="Q34" i="34"/>
  <c r="P34" i="34"/>
  <c r="L34" i="34"/>
  <c r="K34" i="34"/>
  <c r="G34" i="34"/>
  <c r="F34" i="34"/>
  <c r="Q33" i="34"/>
  <c r="P33" i="34"/>
  <c r="L33" i="34"/>
  <c r="K33" i="34"/>
  <c r="G33" i="34"/>
  <c r="F33" i="34"/>
  <c r="Q32" i="34"/>
  <c r="P32" i="34"/>
  <c r="L32" i="34"/>
  <c r="K32" i="34"/>
  <c r="G32" i="34"/>
  <c r="F32" i="34"/>
  <c r="Q31" i="34"/>
  <c r="P31" i="34"/>
  <c r="L31" i="34"/>
  <c r="K31" i="34"/>
  <c r="G31" i="34"/>
  <c r="F31" i="34"/>
  <c r="Q30" i="34"/>
  <c r="P30" i="34"/>
  <c r="L30" i="34"/>
  <c r="K30" i="34"/>
  <c r="G30" i="34"/>
  <c r="F30" i="34"/>
  <c r="Q29" i="34"/>
  <c r="P29" i="34"/>
  <c r="L29" i="34"/>
  <c r="K29" i="34"/>
  <c r="G29" i="34"/>
  <c r="F29" i="34"/>
  <c r="Q28" i="34"/>
  <c r="P28" i="34"/>
  <c r="L28" i="34"/>
  <c r="K28" i="34"/>
  <c r="G28" i="34"/>
  <c r="F28" i="34"/>
  <c r="Q27" i="34"/>
  <c r="P27" i="34"/>
  <c r="L27" i="34"/>
  <c r="K27" i="34"/>
  <c r="G27" i="34"/>
  <c r="F27" i="34"/>
  <c r="Q26" i="34"/>
  <c r="P26" i="34"/>
  <c r="L26" i="34"/>
  <c r="K26" i="34"/>
  <c r="G26" i="34"/>
  <c r="F26" i="34"/>
  <c r="Q25" i="34"/>
  <c r="P25" i="34"/>
  <c r="L25" i="34"/>
  <c r="K25" i="34"/>
  <c r="G25" i="34"/>
  <c r="F25" i="34"/>
  <c r="Q24" i="34"/>
  <c r="P24" i="34"/>
  <c r="L24" i="34"/>
  <c r="K24" i="34"/>
  <c r="G24" i="34"/>
  <c r="F24" i="34"/>
  <c r="Q23" i="34"/>
  <c r="P23" i="34"/>
  <c r="L23" i="34"/>
  <c r="K23" i="34"/>
  <c r="G23" i="34"/>
  <c r="F23" i="34"/>
  <c r="Q22" i="34"/>
  <c r="P22" i="34"/>
  <c r="L22" i="34"/>
  <c r="K22" i="34"/>
  <c r="G22" i="34"/>
  <c r="F22" i="34"/>
  <c r="Q21" i="34"/>
  <c r="P21" i="34"/>
  <c r="L21" i="34"/>
  <c r="K21" i="34"/>
  <c r="G21" i="34"/>
  <c r="F21" i="34"/>
  <c r="Q20" i="34"/>
  <c r="P20" i="34"/>
  <c r="L20" i="34"/>
  <c r="K20" i="34"/>
  <c r="G20" i="34"/>
  <c r="F20" i="34"/>
  <c r="Q19" i="34"/>
  <c r="P19" i="34"/>
  <c r="L19" i="34"/>
  <c r="K19" i="34"/>
  <c r="G19" i="34"/>
  <c r="F19" i="34"/>
  <c r="O18" i="34"/>
  <c r="N18" i="34"/>
  <c r="M18" i="34"/>
  <c r="K18" i="34"/>
  <c r="J18" i="34"/>
  <c r="I18" i="34"/>
  <c r="H18" i="34"/>
  <c r="H58" i="34" s="1"/>
  <c r="E18" i="34"/>
  <c r="F18" i="34" s="1"/>
  <c r="D18" i="34"/>
  <c r="D58" i="34" s="1"/>
  <c r="C18" i="34"/>
  <c r="G18" i="34" s="1"/>
  <c r="Q17" i="34"/>
  <c r="P17" i="34"/>
  <c r="L17" i="34"/>
  <c r="K17" i="34"/>
  <c r="G17" i="34"/>
  <c r="F17" i="34"/>
  <c r="Q16" i="34"/>
  <c r="P16" i="34"/>
  <c r="L16" i="34"/>
  <c r="K16" i="34"/>
  <c r="G16" i="34"/>
  <c r="F16" i="34"/>
  <c r="Q15" i="34"/>
  <c r="P15" i="34"/>
  <c r="L15" i="34"/>
  <c r="K15" i="34"/>
  <c r="G15" i="34"/>
  <c r="F15" i="34"/>
  <c r="Q14" i="34"/>
  <c r="P14" i="34"/>
  <c r="L14" i="34"/>
  <c r="K14" i="34"/>
  <c r="G14" i="34"/>
  <c r="F14" i="34"/>
  <c r="Q13" i="34"/>
  <c r="P13" i="34"/>
  <c r="L13" i="34"/>
  <c r="K13" i="34"/>
  <c r="G13" i="34"/>
  <c r="F13" i="34"/>
  <c r="Q12" i="34"/>
  <c r="P12" i="34"/>
  <c r="L12" i="34"/>
  <c r="K12" i="34"/>
  <c r="G12" i="34"/>
  <c r="F12" i="34"/>
  <c r="Q11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L9" i="34"/>
  <c r="K9" i="34"/>
  <c r="G9" i="34"/>
  <c r="F9" i="34"/>
  <c r="Q8" i="34"/>
  <c r="P8" i="34"/>
  <c r="L8" i="34"/>
  <c r="K8" i="34"/>
  <c r="G8" i="34"/>
  <c r="F8" i="34"/>
  <c r="Q7" i="34"/>
  <c r="P7" i="34"/>
  <c r="L7" i="34"/>
  <c r="K7" i="34"/>
  <c r="G7" i="34"/>
  <c r="F7" i="34"/>
  <c r="Q6" i="34"/>
  <c r="P6" i="34"/>
  <c r="L6" i="34"/>
  <c r="K6" i="34"/>
  <c r="G6" i="34"/>
  <c r="F6" i="34"/>
  <c r="N5" i="34"/>
  <c r="M5" i="34"/>
  <c r="H5" i="34"/>
  <c r="E5" i="34"/>
  <c r="D5" i="34"/>
  <c r="C5" i="34"/>
  <c r="O4" i="34"/>
  <c r="O5" i="34" s="1"/>
  <c r="P5" i="34" s="1"/>
  <c r="N4" i="34"/>
  <c r="M4" i="34"/>
  <c r="J4" i="34"/>
  <c r="J5" i="34" s="1"/>
  <c r="I4" i="34"/>
  <c r="I5" i="34" s="1"/>
  <c r="H4" i="34"/>
  <c r="F4" i="34"/>
  <c r="P4" i="34" s="1"/>
  <c r="L60" i="28"/>
  <c r="G60" i="28"/>
  <c r="L59" i="28"/>
  <c r="G59" i="28"/>
  <c r="J57" i="28"/>
  <c r="F57" i="28"/>
  <c r="E57" i="28"/>
  <c r="D57" i="28"/>
  <c r="I57" i="28" s="1"/>
  <c r="C57" i="28"/>
  <c r="H57" i="28" s="1"/>
  <c r="L57" i="28" s="1"/>
  <c r="L56" i="28"/>
  <c r="J56" i="28"/>
  <c r="K56" i="28" s="1"/>
  <c r="I56" i="28"/>
  <c r="H56" i="28"/>
  <c r="G56" i="28"/>
  <c r="F56" i="28"/>
  <c r="K55" i="28"/>
  <c r="J55" i="28"/>
  <c r="I55" i="28"/>
  <c r="H55" i="28"/>
  <c r="L55" i="28" s="1"/>
  <c r="G55" i="28"/>
  <c r="F55" i="28"/>
  <c r="J54" i="28"/>
  <c r="K54" i="28" s="1"/>
  <c r="I54" i="28"/>
  <c r="H54" i="28"/>
  <c r="L54" i="28" s="1"/>
  <c r="G54" i="28"/>
  <c r="F54" i="28"/>
  <c r="J53" i="28"/>
  <c r="K53" i="28" s="1"/>
  <c r="I53" i="28"/>
  <c r="H53" i="28"/>
  <c r="L53" i="28" s="1"/>
  <c r="G53" i="28"/>
  <c r="F53" i="28"/>
  <c r="J52" i="28"/>
  <c r="I52" i="28"/>
  <c r="H52" i="28"/>
  <c r="L52" i="28" s="1"/>
  <c r="G52" i="28"/>
  <c r="F52" i="28"/>
  <c r="K51" i="28"/>
  <c r="J51" i="28"/>
  <c r="I51" i="28"/>
  <c r="H51" i="28"/>
  <c r="L51" i="28" s="1"/>
  <c r="G51" i="28"/>
  <c r="F51" i="28"/>
  <c r="J50" i="28"/>
  <c r="F50" i="28"/>
  <c r="E50" i="28"/>
  <c r="D50" i="28"/>
  <c r="I50" i="28" s="1"/>
  <c r="C50" i="28"/>
  <c r="H50" i="28" s="1"/>
  <c r="L50" i="28" s="1"/>
  <c r="J49" i="28"/>
  <c r="K49" i="28" s="1"/>
  <c r="I49" i="28"/>
  <c r="H49" i="28"/>
  <c r="L49" i="28" s="1"/>
  <c r="G49" i="28"/>
  <c r="F49" i="28"/>
  <c r="K48" i="28"/>
  <c r="J48" i="28"/>
  <c r="I48" i="28"/>
  <c r="H48" i="28"/>
  <c r="L48" i="28" s="1"/>
  <c r="G48" i="28"/>
  <c r="F48" i="28"/>
  <c r="J47" i="28"/>
  <c r="K47" i="28" s="1"/>
  <c r="I47" i="28"/>
  <c r="H47" i="28"/>
  <c r="G47" i="28"/>
  <c r="F47" i="28"/>
  <c r="J46" i="28"/>
  <c r="K46" i="28" s="1"/>
  <c r="I46" i="28"/>
  <c r="H46" i="28"/>
  <c r="G46" i="28"/>
  <c r="F46" i="28"/>
  <c r="J45" i="28"/>
  <c r="I45" i="28"/>
  <c r="H45" i="28"/>
  <c r="L45" i="28" s="1"/>
  <c r="G45" i="28"/>
  <c r="F45" i="28"/>
  <c r="K44" i="28"/>
  <c r="J44" i="28"/>
  <c r="I44" i="28"/>
  <c r="H44" i="28"/>
  <c r="L44" i="28" s="1"/>
  <c r="G44" i="28"/>
  <c r="F44" i="28"/>
  <c r="J43" i="28"/>
  <c r="K43" i="28" s="1"/>
  <c r="I43" i="28"/>
  <c r="H43" i="28"/>
  <c r="G43" i="28"/>
  <c r="F43" i="28"/>
  <c r="J42" i="28"/>
  <c r="K42" i="28" s="1"/>
  <c r="I42" i="28"/>
  <c r="E42" i="28"/>
  <c r="E58" i="28" s="1"/>
  <c r="D42" i="28"/>
  <c r="C42" i="28"/>
  <c r="H42" i="28" s="1"/>
  <c r="K41" i="28"/>
  <c r="J41" i="28"/>
  <c r="I41" i="28"/>
  <c r="H41" i="28"/>
  <c r="L41" i="28" s="1"/>
  <c r="G41" i="28"/>
  <c r="F41" i="28"/>
  <c r="J40" i="28"/>
  <c r="F40" i="28"/>
  <c r="E40" i="28"/>
  <c r="D40" i="28"/>
  <c r="I40" i="28" s="1"/>
  <c r="C40" i="28"/>
  <c r="H40" i="28" s="1"/>
  <c r="L40" i="28" s="1"/>
  <c r="L39" i="28"/>
  <c r="J39" i="28"/>
  <c r="I39" i="28"/>
  <c r="H39" i="28"/>
  <c r="G39" i="28"/>
  <c r="F39" i="28"/>
  <c r="E38" i="28"/>
  <c r="J38" i="28" s="1"/>
  <c r="D38" i="28"/>
  <c r="I38" i="28" s="1"/>
  <c r="C38" i="28"/>
  <c r="G38" i="28" s="1"/>
  <c r="J37" i="28"/>
  <c r="K37" i="28" s="1"/>
  <c r="I37" i="28"/>
  <c r="H37" i="28"/>
  <c r="L37" i="28" s="1"/>
  <c r="G37" i="28"/>
  <c r="F37" i="28"/>
  <c r="J36" i="28"/>
  <c r="K36" i="28" s="1"/>
  <c r="I36" i="28"/>
  <c r="H36" i="28"/>
  <c r="L36" i="28" s="1"/>
  <c r="G36" i="28"/>
  <c r="F36" i="28"/>
  <c r="J35" i="28"/>
  <c r="I35" i="28"/>
  <c r="H35" i="28"/>
  <c r="K35" i="28" s="1"/>
  <c r="G35" i="28"/>
  <c r="F35" i="28"/>
  <c r="J34" i="28"/>
  <c r="K34" i="28" s="1"/>
  <c r="I34" i="28"/>
  <c r="H34" i="28"/>
  <c r="G34" i="28"/>
  <c r="F34" i="28"/>
  <c r="J33" i="28"/>
  <c r="K33" i="28" s="1"/>
  <c r="I33" i="28"/>
  <c r="H33" i="28"/>
  <c r="L33" i="28" s="1"/>
  <c r="G33" i="28"/>
  <c r="F33" i="28"/>
  <c r="J32" i="28"/>
  <c r="K32" i="28" s="1"/>
  <c r="I32" i="28"/>
  <c r="H32" i="28"/>
  <c r="L32" i="28" s="1"/>
  <c r="G32" i="28"/>
  <c r="F32" i="28"/>
  <c r="J31" i="28"/>
  <c r="I31" i="28"/>
  <c r="H31" i="28"/>
  <c r="K31" i="28" s="1"/>
  <c r="G31" i="28"/>
  <c r="F31" i="28"/>
  <c r="J30" i="28"/>
  <c r="K30" i="28" s="1"/>
  <c r="I30" i="28"/>
  <c r="H30" i="28"/>
  <c r="G30" i="28"/>
  <c r="F30" i="28"/>
  <c r="J29" i="28"/>
  <c r="K29" i="28" s="1"/>
  <c r="I29" i="28"/>
  <c r="H29" i="28"/>
  <c r="L29" i="28" s="1"/>
  <c r="G29" i="28"/>
  <c r="F29" i="28"/>
  <c r="J28" i="28"/>
  <c r="K28" i="28" s="1"/>
  <c r="I28" i="28"/>
  <c r="H28" i="28"/>
  <c r="L28" i="28" s="1"/>
  <c r="G28" i="28"/>
  <c r="F28" i="28"/>
  <c r="J27" i="28"/>
  <c r="I27" i="28"/>
  <c r="H27" i="28"/>
  <c r="K27" i="28" s="1"/>
  <c r="G27" i="28"/>
  <c r="F27" i="28"/>
  <c r="J26" i="28"/>
  <c r="K26" i="28" s="1"/>
  <c r="I26" i="28"/>
  <c r="H26" i="28"/>
  <c r="G26" i="28"/>
  <c r="F26" i="28"/>
  <c r="J25" i="28"/>
  <c r="K25" i="28" s="1"/>
  <c r="I25" i="28"/>
  <c r="H25" i="28"/>
  <c r="L25" i="28" s="1"/>
  <c r="G25" i="28"/>
  <c r="F25" i="28"/>
  <c r="J24" i="28"/>
  <c r="K24" i="28" s="1"/>
  <c r="I24" i="28"/>
  <c r="H24" i="28"/>
  <c r="L24" i="28" s="1"/>
  <c r="G24" i="28"/>
  <c r="F24" i="28"/>
  <c r="J23" i="28"/>
  <c r="I23" i="28"/>
  <c r="H23" i="28"/>
  <c r="K23" i="28" s="1"/>
  <c r="G23" i="28"/>
  <c r="F23" i="28"/>
  <c r="J22" i="28"/>
  <c r="K22" i="28" s="1"/>
  <c r="I22" i="28"/>
  <c r="H22" i="28"/>
  <c r="G22" i="28"/>
  <c r="F22" i="28"/>
  <c r="J21" i="28"/>
  <c r="K21" i="28" s="1"/>
  <c r="I21" i="28"/>
  <c r="H21" i="28"/>
  <c r="L21" i="28" s="1"/>
  <c r="G21" i="28"/>
  <c r="F21" i="28"/>
  <c r="J20" i="28"/>
  <c r="K20" i="28" s="1"/>
  <c r="I20" i="28"/>
  <c r="H20" i="28"/>
  <c r="L20" i="28" s="1"/>
  <c r="G20" i="28"/>
  <c r="F20" i="28"/>
  <c r="J19" i="28"/>
  <c r="I19" i="28"/>
  <c r="H19" i="28"/>
  <c r="K19" i="28" s="1"/>
  <c r="G19" i="28"/>
  <c r="F19" i="28"/>
  <c r="J18" i="28"/>
  <c r="E18" i="28"/>
  <c r="D18" i="28"/>
  <c r="I18" i="28" s="1"/>
  <c r="C18" i="28"/>
  <c r="F18" i="28" s="1"/>
  <c r="J17" i="28"/>
  <c r="K17" i="28" s="1"/>
  <c r="I17" i="28"/>
  <c r="H17" i="28"/>
  <c r="L17" i="28" s="1"/>
  <c r="G17" i="28"/>
  <c r="F17" i="28"/>
  <c r="J16" i="28"/>
  <c r="I16" i="28"/>
  <c r="H16" i="28"/>
  <c r="K16" i="28" s="1"/>
  <c r="G16" i="28"/>
  <c r="F16" i="28"/>
  <c r="J15" i="28"/>
  <c r="K15" i="28" s="1"/>
  <c r="I15" i="28"/>
  <c r="H15" i="28"/>
  <c r="G15" i="28"/>
  <c r="F15" i="28"/>
  <c r="J14" i="28"/>
  <c r="K14" i="28" s="1"/>
  <c r="I14" i="28"/>
  <c r="H14" i="28"/>
  <c r="L14" i="28" s="1"/>
  <c r="G14" i="28"/>
  <c r="F14" i="28"/>
  <c r="J13" i="28"/>
  <c r="K13" i="28" s="1"/>
  <c r="I13" i="28"/>
  <c r="H13" i="28"/>
  <c r="L13" i="28" s="1"/>
  <c r="G13" i="28"/>
  <c r="F13" i="28"/>
  <c r="J12" i="28"/>
  <c r="I12" i="28"/>
  <c r="H12" i="28"/>
  <c r="K12" i="28" s="1"/>
  <c r="G12" i="28"/>
  <c r="F12" i="28"/>
  <c r="J11" i="28"/>
  <c r="K11" i="28" s="1"/>
  <c r="I11" i="28"/>
  <c r="H11" i="28"/>
  <c r="G11" i="28"/>
  <c r="F11" i="28"/>
  <c r="J10" i="28"/>
  <c r="K10" i="28" s="1"/>
  <c r="I10" i="28"/>
  <c r="H10" i="28"/>
  <c r="L10" i="28" s="1"/>
  <c r="G10" i="28"/>
  <c r="F10" i="28"/>
  <c r="J9" i="28"/>
  <c r="K9" i="28" s="1"/>
  <c r="I9" i="28"/>
  <c r="H9" i="28"/>
  <c r="L9" i="28" s="1"/>
  <c r="G9" i="28"/>
  <c r="F9" i="28"/>
  <c r="J8" i="28"/>
  <c r="I8" i="28"/>
  <c r="H8" i="28"/>
  <c r="K8" i="28" s="1"/>
  <c r="G8" i="28"/>
  <c r="F8" i="28"/>
  <c r="J7" i="28"/>
  <c r="K7" i="28" s="1"/>
  <c r="I7" i="28"/>
  <c r="H7" i="28"/>
  <c r="G7" i="28"/>
  <c r="F7" i="28"/>
  <c r="J6" i="28"/>
  <c r="K6" i="28" s="1"/>
  <c r="I6" i="28"/>
  <c r="H6" i="28"/>
  <c r="L6" i="28" s="1"/>
  <c r="G6" i="28"/>
  <c r="F6" i="28"/>
  <c r="E5" i="28"/>
  <c r="D5" i="28"/>
  <c r="C5" i="28"/>
  <c r="J4" i="28"/>
  <c r="J5" i="28" s="1"/>
  <c r="I4" i="28"/>
  <c r="I5" i="28" s="1"/>
  <c r="H4" i="28"/>
  <c r="H5" i="28" s="1"/>
  <c r="F4" i="28"/>
  <c r="K4" i="28" s="1"/>
  <c r="G64" i="29"/>
  <c r="G63" i="29"/>
  <c r="G62" i="29"/>
  <c r="G61" i="29"/>
  <c r="G60" i="29"/>
  <c r="G59" i="29"/>
  <c r="J57" i="29"/>
  <c r="K57" i="29" s="1"/>
  <c r="I57" i="29"/>
  <c r="E57" i="29"/>
  <c r="F57" i="29" s="1"/>
  <c r="D57" i="29"/>
  <c r="C57" i="29"/>
  <c r="H57" i="29" s="1"/>
  <c r="J56" i="29"/>
  <c r="K56" i="29" s="1"/>
  <c r="I56" i="29"/>
  <c r="H56" i="29"/>
  <c r="G56" i="29"/>
  <c r="F56" i="29"/>
  <c r="J55" i="29"/>
  <c r="I55" i="29"/>
  <c r="H55" i="29"/>
  <c r="K55" i="29" s="1"/>
  <c r="G55" i="29"/>
  <c r="F55" i="29"/>
  <c r="K54" i="29"/>
  <c r="J54" i="29"/>
  <c r="I54" i="29"/>
  <c r="H54" i="29"/>
  <c r="G54" i="29"/>
  <c r="F54" i="29"/>
  <c r="J53" i="29"/>
  <c r="K53" i="29" s="1"/>
  <c r="I53" i="29"/>
  <c r="H53" i="29"/>
  <c r="G53" i="29"/>
  <c r="F53" i="29"/>
  <c r="K52" i="29"/>
  <c r="J52" i="29"/>
  <c r="I52" i="29"/>
  <c r="H52" i="29"/>
  <c r="G52" i="29"/>
  <c r="F52" i="29"/>
  <c r="J51" i="29"/>
  <c r="I51" i="29"/>
  <c r="H51" i="29"/>
  <c r="G51" i="29"/>
  <c r="F51" i="29"/>
  <c r="J50" i="29"/>
  <c r="K50" i="29" s="1"/>
  <c r="E50" i="29"/>
  <c r="D50" i="29"/>
  <c r="I50" i="29" s="1"/>
  <c r="C50" i="29"/>
  <c r="H50" i="29" s="1"/>
  <c r="J49" i="29"/>
  <c r="I49" i="29"/>
  <c r="H49" i="29"/>
  <c r="K49" i="29" s="1"/>
  <c r="G49" i="29"/>
  <c r="F49" i="29"/>
  <c r="J48" i="29"/>
  <c r="K48" i="29" s="1"/>
  <c r="I48" i="29"/>
  <c r="H48" i="29"/>
  <c r="G48" i="29"/>
  <c r="F48" i="29"/>
  <c r="J47" i="29"/>
  <c r="I47" i="29"/>
  <c r="H47" i="29"/>
  <c r="K47" i="29" s="1"/>
  <c r="G47" i="29"/>
  <c r="F47" i="29"/>
  <c r="J46" i="29"/>
  <c r="K46" i="29" s="1"/>
  <c r="I46" i="29"/>
  <c r="H46" i="29"/>
  <c r="G46" i="29"/>
  <c r="F46" i="29"/>
  <c r="K45" i="29"/>
  <c r="J45" i="29"/>
  <c r="I45" i="29"/>
  <c r="H45" i="29"/>
  <c r="G45" i="29"/>
  <c r="F45" i="29"/>
  <c r="J44" i="29"/>
  <c r="K44" i="29" s="1"/>
  <c r="I44" i="29"/>
  <c r="H44" i="29"/>
  <c r="G44" i="29"/>
  <c r="F44" i="29"/>
  <c r="K43" i="29"/>
  <c r="J43" i="29"/>
  <c r="I43" i="29"/>
  <c r="H43" i="29"/>
  <c r="G43" i="29"/>
  <c r="F43" i="29"/>
  <c r="I42" i="29"/>
  <c r="H42" i="29"/>
  <c r="F42" i="29"/>
  <c r="E42" i="29"/>
  <c r="J42" i="29" s="1"/>
  <c r="K42" i="29" s="1"/>
  <c r="D42" i="29"/>
  <c r="C42" i="29"/>
  <c r="G42" i="29" s="1"/>
  <c r="K41" i="29"/>
  <c r="J41" i="29"/>
  <c r="I41" i="29"/>
  <c r="H41" i="29"/>
  <c r="G41" i="29"/>
  <c r="F41" i="29"/>
  <c r="H40" i="29"/>
  <c r="E40" i="29"/>
  <c r="D40" i="29"/>
  <c r="I40" i="29" s="1"/>
  <c r="C40" i="29"/>
  <c r="J39" i="29"/>
  <c r="K39" i="29" s="1"/>
  <c r="I39" i="29"/>
  <c r="H39" i="29"/>
  <c r="G39" i="29"/>
  <c r="F39" i="29"/>
  <c r="E38" i="29"/>
  <c r="J38" i="29" s="1"/>
  <c r="D38" i="29"/>
  <c r="I38" i="29" s="1"/>
  <c r="C38" i="29"/>
  <c r="H38" i="29" s="1"/>
  <c r="K38" i="29" s="1"/>
  <c r="J37" i="29"/>
  <c r="I37" i="29"/>
  <c r="H37" i="29"/>
  <c r="G37" i="29"/>
  <c r="F37" i="29"/>
  <c r="J36" i="29"/>
  <c r="K36" i="29" s="1"/>
  <c r="I36" i="29"/>
  <c r="H36" i="29"/>
  <c r="G36" i="29"/>
  <c r="F36" i="29"/>
  <c r="J35" i="29"/>
  <c r="I35" i="29"/>
  <c r="H35" i="29"/>
  <c r="G35" i="29"/>
  <c r="F35" i="29"/>
  <c r="J34" i="29"/>
  <c r="K34" i="29" s="1"/>
  <c r="I34" i="29"/>
  <c r="H34" i="29"/>
  <c r="G34" i="29"/>
  <c r="F34" i="29"/>
  <c r="J33" i="29"/>
  <c r="K33" i="29" s="1"/>
  <c r="I33" i="29"/>
  <c r="H33" i="29"/>
  <c r="G33" i="29"/>
  <c r="F33" i="29"/>
  <c r="K32" i="29"/>
  <c r="J32" i="29"/>
  <c r="I32" i="29"/>
  <c r="H32" i="29"/>
  <c r="G32" i="29"/>
  <c r="F32" i="29"/>
  <c r="J31" i="29"/>
  <c r="K31" i="29" s="1"/>
  <c r="I31" i="29"/>
  <c r="H31" i="29"/>
  <c r="G31" i="29"/>
  <c r="F31" i="29"/>
  <c r="K30" i="29"/>
  <c r="J30" i="29"/>
  <c r="I30" i="29"/>
  <c r="H30" i="29"/>
  <c r="G30" i="29"/>
  <c r="F30" i="29"/>
  <c r="J29" i="29"/>
  <c r="I29" i="29"/>
  <c r="H29" i="29"/>
  <c r="G29" i="29"/>
  <c r="F29" i="29"/>
  <c r="J28" i="29"/>
  <c r="K28" i="29" s="1"/>
  <c r="I28" i="29"/>
  <c r="H28" i="29"/>
  <c r="G28" i="29"/>
  <c r="F28" i="29"/>
  <c r="J27" i="29"/>
  <c r="I27" i="29"/>
  <c r="H27" i="29"/>
  <c r="G27" i="29"/>
  <c r="F27" i="29"/>
  <c r="J26" i="29"/>
  <c r="K26" i="29" s="1"/>
  <c r="I26" i="29"/>
  <c r="H26" i="29"/>
  <c r="G26" i="29"/>
  <c r="F26" i="29"/>
  <c r="J25" i="29"/>
  <c r="K25" i="29" s="1"/>
  <c r="I25" i="29"/>
  <c r="H25" i="29"/>
  <c r="G25" i="29"/>
  <c r="F25" i="29"/>
  <c r="K24" i="29"/>
  <c r="J24" i="29"/>
  <c r="I24" i="29"/>
  <c r="H24" i="29"/>
  <c r="G24" i="29"/>
  <c r="F24" i="29"/>
  <c r="J23" i="29"/>
  <c r="K23" i="29" s="1"/>
  <c r="I23" i="29"/>
  <c r="H23" i="29"/>
  <c r="G23" i="29"/>
  <c r="F23" i="29"/>
  <c r="K22" i="29"/>
  <c r="J22" i="29"/>
  <c r="I22" i="29"/>
  <c r="H22" i="29"/>
  <c r="G22" i="29"/>
  <c r="F22" i="29"/>
  <c r="J21" i="29"/>
  <c r="I21" i="29"/>
  <c r="H21" i="29"/>
  <c r="G21" i="29"/>
  <c r="F21" i="29"/>
  <c r="J20" i="29"/>
  <c r="K20" i="29" s="1"/>
  <c r="I20" i="29"/>
  <c r="H20" i="29"/>
  <c r="G20" i="29"/>
  <c r="F20" i="29"/>
  <c r="J19" i="29"/>
  <c r="I19" i="29"/>
  <c r="H19" i="29"/>
  <c r="G19" i="29"/>
  <c r="F19" i="29"/>
  <c r="J18" i="29"/>
  <c r="E18" i="29"/>
  <c r="D18" i="29"/>
  <c r="I18" i="29" s="1"/>
  <c r="C18" i="29"/>
  <c r="J17" i="29"/>
  <c r="I17" i="29"/>
  <c r="H17" i="29"/>
  <c r="K17" i="29" s="1"/>
  <c r="G17" i="29"/>
  <c r="F17" i="29"/>
  <c r="J16" i="29"/>
  <c r="K16" i="29" s="1"/>
  <c r="I16" i="29"/>
  <c r="H16" i="29"/>
  <c r="G16" i="29"/>
  <c r="F16" i="29"/>
  <c r="K15" i="29"/>
  <c r="J15" i="29"/>
  <c r="I15" i="29"/>
  <c r="H15" i="29"/>
  <c r="G15" i="29"/>
  <c r="F15" i="29"/>
  <c r="J14" i="29"/>
  <c r="K14" i="29" s="1"/>
  <c r="I14" i="29"/>
  <c r="H14" i="29"/>
  <c r="G14" i="29"/>
  <c r="F14" i="29"/>
  <c r="K13" i="29"/>
  <c r="J13" i="29"/>
  <c r="I13" i="29"/>
  <c r="H13" i="29"/>
  <c r="G13" i="29"/>
  <c r="F13" i="29"/>
  <c r="J12" i="29"/>
  <c r="K12" i="29" s="1"/>
  <c r="I12" i="29"/>
  <c r="H12" i="29"/>
  <c r="G12" i="29"/>
  <c r="F12" i="29"/>
  <c r="J11" i="29"/>
  <c r="I11" i="29"/>
  <c r="H11" i="29"/>
  <c r="K11" i="29" s="1"/>
  <c r="G11" i="29"/>
  <c r="F11" i="29"/>
  <c r="J10" i="29"/>
  <c r="K10" i="29" s="1"/>
  <c r="I10" i="29"/>
  <c r="H10" i="29"/>
  <c r="G10" i="29"/>
  <c r="F10" i="29"/>
  <c r="J9" i="29"/>
  <c r="I9" i="29"/>
  <c r="H9" i="29"/>
  <c r="K9" i="29" s="1"/>
  <c r="G9" i="29"/>
  <c r="F9" i="29"/>
  <c r="J8" i="29"/>
  <c r="K8" i="29" s="1"/>
  <c r="I8" i="29"/>
  <c r="H8" i="29"/>
  <c r="G8" i="29"/>
  <c r="F8" i="29"/>
  <c r="K7" i="29"/>
  <c r="J7" i="29"/>
  <c r="I7" i="29"/>
  <c r="H7" i="29"/>
  <c r="G7" i="29"/>
  <c r="F7" i="29"/>
  <c r="J6" i="29"/>
  <c r="K6" i="29" s="1"/>
  <c r="I6" i="29"/>
  <c r="H6" i="29"/>
  <c r="G6" i="29"/>
  <c r="F6" i="29"/>
  <c r="E5" i="29"/>
  <c r="D5" i="29"/>
  <c r="C5" i="29"/>
  <c r="J4" i="29"/>
  <c r="J5" i="29" s="1"/>
  <c r="I4" i="29"/>
  <c r="I5" i="29" s="1"/>
  <c r="H4" i="29"/>
  <c r="H5" i="29" s="1"/>
  <c r="F4" i="29"/>
  <c r="K4" i="29" s="1"/>
  <c r="L60" i="33"/>
  <c r="G60" i="33"/>
  <c r="L59" i="33"/>
  <c r="G59" i="33"/>
  <c r="J57" i="33"/>
  <c r="K57" i="33" s="1"/>
  <c r="I57" i="33"/>
  <c r="H57" i="33"/>
  <c r="L57" i="33" s="1"/>
  <c r="F57" i="33"/>
  <c r="E57" i="33"/>
  <c r="D57" i="33"/>
  <c r="C57" i="33"/>
  <c r="G57" i="33" s="1"/>
  <c r="L56" i="33"/>
  <c r="K56" i="33"/>
  <c r="G56" i="33"/>
  <c r="F56" i="33"/>
  <c r="L55" i="33"/>
  <c r="K55" i="33"/>
  <c r="G55" i="33"/>
  <c r="F55" i="33"/>
  <c r="L54" i="33"/>
  <c r="K54" i="33"/>
  <c r="G54" i="33"/>
  <c r="F54" i="33"/>
  <c r="L53" i="33"/>
  <c r="K53" i="33"/>
  <c r="G53" i="33"/>
  <c r="F53" i="33"/>
  <c r="L52" i="33"/>
  <c r="K52" i="33"/>
  <c r="G52" i="33"/>
  <c r="F52" i="33"/>
  <c r="L51" i="33"/>
  <c r="K51" i="33"/>
  <c r="G51" i="33"/>
  <c r="F51" i="33"/>
  <c r="J50" i="33"/>
  <c r="I50" i="33"/>
  <c r="H50" i="33"/>
  <c r="K50" i="33" s="1"/>
  <c r="E50" i="33"/>
  <c r="D50" i="33"/>
  <c r="C50" i="33"/>
  <c r="F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L42" i="33" s="1"/>
  <c r="F42" i="33"/>
  <c r="E42" i="33"/>
  <c r="D42" i="33"/>
  <c r="C42" i="33"/>
  <c r="G42" i="33" s="1"/>
  <c r="L41" i="33"/>
  <c r="K41" i="33"/>
  <c r="G41" i="33"/>
  <c r="F41" i="33"/>
  <c r="J40" i="33"/>
  <c r="I40" i="33"/>
  <c r="H40" i="33"/>
  <c r="K40" i="33" s="1"/>
  <c r="E40" i="33"/>
  <c r="D40" i="33"/>
  <c r="C40" i="33"/>
  <c r="F40" i="33" s="1"/>
  <c r="L39" i="33"/>
  <c r="K39" i="33"/>
  <c r="G39" i="33"/>
  <c r="F39" i="33"/>
  <c r="J38" i="33"/>
  <c r="K38" i="33" s="1"/>
  <c r="I38" i="33"/>
  <c r="H38" i="33"/>
  <c r="L38" i="33" s="1"/>
  <c r="F38" i="33"/>
  <c r="E38" i="33"/>
  <c r="D38" i="33"/>
  <c r="C38" i="33"/>
  <c r="G38" i="33" s="1"/>
  <c r="L37" i="33"/>
  <c r="K37" i="33"/>
  <c r="G37" i="33"/>
  <c r="F37" i="33"/>
  <c r="L36" i="33"/>
  <c r="K36" i="33"/>
  <c r="G36" i="33"/>
  <c r="F36" i="33"/>
  <c r="L35" i="33"/>
  <c r="K35" i="33"/>
  <c r="G35" i="33"/>
  <c r="F35" i="33"/>
  <c r="L34" i="33"/>
  <c r="K34" i="33"/>
  <c r="G34" i="33"/>
  <c r="F34" i="33"/>
  <c r="L33" i="33"/>
  <c r="K33" i="33"/>
  <c r="G33" i="33"/>
  <c r="F33" i="33"/>
  <c r="L32" i="33"/>
  <c r="K32" i="33"/>
  <c r="G32" i="33"/>
  <c r="F32" i="33"/>
  <c r="L31" i="33"/>
  <c r="K31" i="33"/>
  <c r="G31" i="33"/>
  <c r="F31" i="33"/>
  <c r="L30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L21" i="33"/>
  <c r="K21" i="33"/>
  <c r="G21" i="33"/>
  <c r="F21" i="33"/>
  <c r="L20" i="33"/>
  <c r="K20" i="33"/>
  <c r="G20" i="33"/>
  <c r="F20" i="33"/>
  <c r="L19" i="33"/>
  <c r="K19" i="33"/>
  <c r="G19" i="33"/>
  <c r="F19" i="33"/>
  <c r="J18" i="33"/>
  <c r="I18" i="33"/>
  <c r="I58" i="33" s="1"/>
  <c r="H18" i="33"/>
  <c r="H58" i="33" s="1"/>
  <c r="E18" i="33"/>
  <c r="D18" i="33"/>
  <c r="D58" i="33" s="1"/>
  <c r="C18" i="33"/>
  <c r="F1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H5" i="33"/>
  <c r="E5" i="33"/>
  <c r="D5" i="33"/>
  <c r="C5" i="33"/>
  <c r="J4" i="33"/>
  <c r="J5" i="33" s="1"/>
  <c r="I4" i="33"/>
  <c r="I5" i="33" s="1"/>
  <c r="H4" i="33"/>
  <c r="F4" i="33"/>
  <c r="K4" i="33" s="1"/>
  <c r="G60" i="30"/>
  <c r="G59" i="30"/>
  <c r="K57" i="30"/>
  <c r="J57" i="30"/>
  <c r="I57" i="30"/>
  <c r="F57" i="30"/>
  <c r="E57" i="30"/>
  <c r="D57" i="30"/>
  <c r="C57" i="30"/>
  <c r="H57" i="30" s="1"/>
  <c r="K56" i="30"/>
  <c r="J56" i="30"/>
  <c r="I56" i="30"/>
  <c r="H56" i="30"/>
  <c r="G56" i="30"/>
  <c r="F56" i="30"/>
  <c r="J55" i="30"/>
  <c r="K55" i="30" s="1"/>
  <c r="I55" i="30"/>
  <c r="H55" i="30"/>
  <c r="G55" i="30"/>
  <c r="F55" i="30"/>
  <c r="K54" i="30"/>
  <c r="J54" i="30"/>
  <c r="I54" i="30"/>
  <c r="H54" i="30"/>
  <c r="G54" i="30"/>
  <c r="F54" i="30"/>
  <c r="J53" i="30"/>
  <c r="K53" i="30" s="1"/>
  <c r="I53" i="30"/>
  <c r="H53" i="30"/>
  <c r="G53" i="30"/>
  <c r="F53" i="30"/>
  <c r="J52" i="30"/>
  <c r="I52" i="30"/>
  <c r="H52" i="30"/>
  <c r="K52" i="30" s="1"/>
  <c r="G52" i="30"/>
  <c r="F52" i="30"/>
  <c r="J51" i="30"/>
  <c r="K51" i="30" s="1"/>
  <c r="I51" i="30"/>
  <c r="H51" i="30"/>
  <c r="G51" i="30"/>
  <c r="F51" i="30"/>
  <c r="J50" i="30"/>
  <c r="E50" i="30"/>
  <c r="D50" i="30"/>
  <c r="I50" i="30" s="1"/>
  <c r="C50" i="30"/>
  <c r="F50" i="30" s="1"/>
  <c r="J49" i="30"/>
  <c r="I49" i="30"/>
  <c r="H49" i="30"/>
  <c r="K49" i="30" s="1"/>
  <c r="G49" i="30"/>
  <c r="F49" i="30"/>
  <c r="J48" i="30"/>
  <c r="K48" i="30" s="1"/>
  <c r="I48" i="30"/>
  <c r="H48" i="30"/>
  <c r="G48" i="30"/>
  <c r="F48" i="30"/>
  <c r="J47" i="30"/>
  <c r="I47" i="30"/>
  <c r="H47" i="30"/>
  <c r="K47" i="30" s="1"/>
  <c r="G47" i="30"/>
  <c r="F47" i="30"/>
  <c r="J46" i="30"/>
  <c r="K46" i="30" s="1"/>
  <c r="I46" i="30"/>
  <c r="H46" i="30"/>
  <c r="G46" i="30"/>
  <c r="F46" i="30"/>
  <c r="J45" i="30"/>
  <c r="I45" i="30"/>
  <c r="H45" i="30"/>
  <c r="K45" i="30" s="1"/>
  <c r="G45" i="30"/>
  <c r="F45" i="30"/>
  <c r="J44" i="30"/>
  <c r="K44" i="30" s="1"/>
  <c r="I44" i="30"/>
  <c r="H44" i="30"/>
  <c r="G44" i="30"/>
  <c r="F44" i="30"/>
  <c r="J43" i="30"/>
  <c r="I43" i="30"/>
  <c r="H43" i="30"/>
  <c r="K43" i="30" s="1"/>
  <c r="G43" i="30"/>
  <c r="F43" i="30"/>
  <c r="J42" i="30"/>
  <c r="I42" i="30"/>
  <c r="F42" i="30"/>
  <c r="E42" i="30"/>
  <c r="D42" i="30"/>
  <c r="C42" i="30"/>
  <c r="H42" i="30" s="1"/>
  <c r="K41" i="30"/>
  <c r="J41" i="30"/>
  <c r="I41" i="30"/>
  <c r="H41" i="30"/>
  <c r="G41" i="30"/>
  <c r="F41" i="30"/>
  <c r="I40" i="30"/>
  <c r="H40" i="30"/>
  <c r="E40" i="30"/>
  <c r="J40" i="30" s="1"/>
  <c r="K40" i="30" s="1"/>
  <c r="D40" i="30"/>
  <c r="C40" i="30"/>
  <c r="G40" i="30" s="1"/>
  <c r="J39" i="30"/>
  <c r="K39" i="30" s="1"/>
  <c r="I39" i="30"/>
  <c r="H39" i="30"/>
  <c r="G39" i="30"/>
  <c r="F39" i="30"/>
  <c r="H38" i="30"/>
  <c r="E38" i="30"/>
  <c r="J38" i="30" s="1"/>
  <c r="K38" i="30" s="1"/>
  <c r="D38" i="30"/>
  <c r="I38" i="30" s="1"/>
  <c r="C38" i="30"/>
  <c r="G38" i="30" s="1"/>
  <c r="J37" i="30"/>
  <c r="K37" i="30" s="1"/>
  <c r="I37" i="30"/>
  <c r="H37" i="30"/>
  <c r="G37" i="30"/>
  <c r="F37" i="30"/>
  <c r="K36" i="30"/>
  <c r="J36" i="30"/>
  <c r="I36" i="30"/>
  <c r="H36" i="30"/>
  <c r="G36" i="30"/>
  <c r="F36" i="30"/>
  <c r="J35" i="30"/>
  <c r="K35" i="30" s="1"/>
  <c r="I35" i="30"/>
  <c r="H35" i="30"/>
  <c r="G35" i="30"/>
  <c r="F35" i="30"/>
  <c r="K34" i="30"/>
  <c r="J34" i="30"/>
  <c r="I34" i="30"/>
  <c r="H34" i="30"/>
  <c r="G34" i="30"/>
  <c r="F34" i="30"/>
  <c r="J33" i="30"/>
  <c r="K33" i="30" s="1"/>
  <c r="I33" i="30"/>
  <c r="H33" i="30"/>
  <c r="G33" i="30"/>
  <c r="F33" i="30"/>
  <c r="K32" i="30"/>
  <c r="J32" i="30"/>
  <c r="I32" i="30"/>
  <c r="H32" i="30"/>
  <c r="G32" i="30"/>
  <c r="F32" i="30"/>
  <c r="J31" i="30"/>
  <c r="K31" i="30" s="1"/>
  <c r="I31" i="30"/>
  <c r="H31" i="30"/>
  <c r="G31" i="30"/>
  <c r="F31" i="30"/>
  <c r="K30" i="30"/>
  <c r="J30" i="30"/>
  <c r="I30" i="30"/>
  <c r="H30" i="30"/>
  <c r="G30" i="30"/>
  <c r="F30" i="30"/>
  <c r="J29" i="30"/>
  <c r="K29" i="30" s="1"/>
  <c r="I29" i="30"/>
  <c r="H29" i="30"/>
  <c r="G29" i="30"/>
  <c r="F29" i="30"/>
  <c r="K28" i="30"/>
  <c r="J28" i="30"/>
  <c r="I28" i="30"/>
  <c r="H28" i="30"/>
  <c r="G28" i="30"/>
  <c r="F28" i="30"/>
  <c r="J27" i="30"/>
  <c r="K27" i="30" s="1"/>
  <c r="I27" i="30"/>
  <c r="H27" i="30"/>
  <c r="G27" i="30"/>
  <c r="F27" i="30"/>
  <c r="K26" i="30"/>
  <c r="J26" i="30"/>
  <c r="I26" i="30"/>
  <c r="H26" i="30"/>
  <c r="G26" i="30"/>
  <c r="F26" i="30"/>
  <c r="J25" i="30"/>
  <c r="K25" i="30" s="1"/>
  <c r="I25" i="30"/>
  <c r="H25" i="30"/>
  <c r="G25" i="30"/>
  <c r="F25" i="30"/>
  <c r="K24" i="30"/>
  <c r="J24" i="30"/>
  <c r="I24" i="30"/>
  <c r="H24" i="30"/>
  <c r="G24" i="30"/>
  <c r="F24" i="30"/>
  <c r="J23" i="30"/>
  <c r="K23" i="30" s="1"/>
  <c r="I23" i="30"/>
  <c r="H23" i="30"/>
  <c r="G23" i="30"/>
  <c r="F23" i="30"/>
  <c r="K22" i="30"/>
  <c r="J22" i="30"/>
  <c r="I22" i="30"/>
  <c r="H22" i="30"/>
  <c r="G22" i="30"/>
  <c r="F22" i="30"/>
  <c r="J21" i="30"/>
  <c r="K21" i="30" s="1"/>
  <c r="I21" i="30"/>
  <c r="H21" i="30"/>
  <c r="G21" i="30"/>
  <c r="F21" i="30"/>
  <c r="K20" i="30"/>
  <c r="J20" i="30"/>
  <c r="I20" i="30"/>
  <c r="H20" i="30"/>
  <c r="G20" i="30"/>
  <c r="F20" i="30"/>
  <c r="J19" i="30"/>
  <c r="K19" i="30" s="1"/>
  <c r="I19" i="30"/>
  <c r="H19" i="30"/>
  <c r="G19" i="30"/>
  <c r="F19" i="30"/>
  <c r="J18" i="30"/>
  <c r="E18" i="30"/>
  <c r="D18" i="30"/>
  <c r="C18" i="30"/>
  <c r="C58" i="30" s="1"/>
  <c r="J17" i="30"/>
  <c r="I17" i="30"/>
  <c r="H17" i="30"/>
  <c r="K17" i="30" s="1"/>
  <c r="G17" i="30"/>
  <c r="F17" i="30"/>
  <c r="J16" i="30"/>
  <c r="K16" i="30" s="1"/>
  <c r="I16" i="30"/>
  <c r="H16" i="30"/>
  <c r="G16" i="30"/>
  <c r="F16" i="30"/>
  <c r="J15" i="30"/>
  <c r="I15" i="30"/>
  <c r="H15" i="30"/>
  <c r="K15" i="30" s="1"/>
  <c r="G15" i="30"/>
  <c r="F15" i="30"/>
  <c r="J14" i="30"/>
  <c r="K14" i="30" s="1"/>
  <c r="I14" i="30"/>
  <c r="H14" i="30"/>
  <c r="G14" i="30"/>
  <c r="F14" i="30"/>
  <c r="J13" i="30"/>
  <c r="I13" i="30"/>
  <c r="H13" i="30"/>
  <c r="K13" i="30" s="1"/>
  <c r="G13" i="30"/>
  <c r="F13" i="30"/>
  <c r="J12" i="30"/>
  <c r="K12" i="30" s="1"/>
  <c r="I12" i="30"/>
  <c r="H12" i="30"/>
  <c r="G12" i="30"/>
  <c r="F12" i="30"/>
  <c r="J11" i="30"/>
  <c r="I11" i="30"/>
  <c r="H11" i="30"/>
  <c r="K11" i="30" s="1"/>
  <c r="G11" i="30"/>
  <c r="F11" i="30"/>
  <c r="J10" i="30"/>
  <c r="K10" i="30" s="1"/>
  <c r="I10" i="30"/>
  <c r="H10" i="30"/>
  <c r="G10" i="30"/>
  <c r="F10" i="30"/>
  <c r="J9" i="30"/>
  <c r="I9" i="30"/>
  <c r="H9" i="30"/>
  <c r="K9" i="30" s="1"/>
  <c r="G9" i="30"/>
  <c r="F9" i="30"/>
  <c r="J8" i="30"/>
  <c r="K8" i="30" s="1"/>
  <c r="I8" i="30"/>
  <c r="H8" i="30"/>
  <c r="G8" i="30"/>
  <c r="F8" i="30"/>
  <c r="J7" i="30"/>
  <c r="I7" i="30"/>
  <c r="H7" i="30"/>
  <c r="K7" i="30" s="1"/>
  <c r="G7" i="30"/>
  <c r="F7" i="30"/>
  <c r="J6" i="30"/>
  <c r="K6" i="30" s="1"/>
  <c r="I6" i="30"/>
  <c r="H6" i="30"/>
  <c r="G6" i="30"/>
  <c r="F6" i="30"/>
  <c r="H5" i="30"/>
  <c r="E5" i="30"/>
  <c r="D5" i="30"/>
  <c r="C5" i="30"/>
  <c r="J4" i="30"/>
  <c r="J5" i="30" s="1"/>
  <c r="I4" i="30"/>
  <c r="I5" i="30" s="1"/>
  <c r="H4" i="30"/>
  <c r="F4" i="30"/>
  <c r="K4" i="30" s="1"/>
  <c r="G60" i="31"/>
  <c r="G59" i="31"/>
  <c r="J57" i="31"/>
  <c r="I57" i="31"/>
  <c r="F57" i="31"/>
  <c r="E57" i="31"/>
  <c r="D57" i="31"/>
  <c r="C57" i="31"/>
  <c r="H57" i="31" s="1"/>
  <c r="K56" i="31"/>
  <c r="J56" i="31"/>
  <c r="I56" i="31"/>
  <c r="H56" i="31"/>
  <c r="G56" i="31"/>
  <c r="F56" i="31"/>
  <c r="J55" i="31"/>
  <c r="K55" i="31" s="1"/>
  <c r="I55" i="31"/>
  <c r="H55" i="31"/>
  <c r="G55" i="31"/>
  <c r="F55" i="31"/>
  <c r="K54" i="31"/>
  <c r="J54" i="31"/>
  <c r="I54" i="31"/>
  <c r="H54" i="31"/>
  <c r="G54" i="31"/>
  <c r="F54" i="31"/>
  <c r="J53" i="31"/>
  <c r="K53" i="31" s="1"/>
  <c r="I53" i="31"/>
  <c r="H53" i="31"/>
  <c r="G53" i="31"/>
  <c r="F53" i="31"/>
  <c r="K52" i="31"/>
  <c r="J52" i="31"/>
  <c r="I52" i="31"/>
  <c r="H52" i="31"/>
  <c r="G52" i="31"/>
  <c r="F52" i="31"/>
  <c r="J51" i="31"/>
  <c r="K51" i="31" s="1"/>
  <c r="I51" i="31"/>
  <c r="H51" i="31"/>
  <c r="G51" i="31"/>
  <c r="F51" i="31"/>
  <c r="J50" i="31"/>
  <c r="E50" i="31"/>
  <c r="D50" i="31"/>
  <c r="I50" i="31" s="1"/>
  <c r="C50" i="31"/>
  <c r="F50" i="31" s="1"/>
  <c r="J49" i="31"/>
  <c r="I49" i="31"/>
  <c r="H49" i="31"/>
  <c r="K49" i="31" s="1"/>
  <c r="G49" i="31"/>
  <c r="F49" i="31"/>
  <c r="J48" i="31"/>
  <c r="K48" i="31" s="1"/>
  <c r="I48" i="31"/>
  <c r="H48" i="31"/>
  <c r="G48" i="31"/>
  <c r="F48" i="31"/>
  <c r="J47" i="31"/>
  <c r="I47" i="31"/>
  <c r="H47" i="31"/>
  <c r="K47" i="31" s="1"/>
  <c r="G47" i="31"/>
  <c r="F47" i="31"/>
  <c r="J46" i="31"/>
  <c r="K46" i="31" s="1"/>
  <c r="I46" i="31"/>
  <c r="H46" i="31"/>
  <c r="G46" i="31"/>
  <c r="F46" i="31"/>
  <c r="J45" i="31"/>
  <c r="I45" i="31"/>
  <c r="H45" i="31"/>
  <c r="K45" i="31" s="1"/>
  <c r="G45" i="31"/>
  <c r="F45" i="31"/>
  <c r="J44" i="31"/>
  <c r="K44" i="31" s="1"/>
  <c r="I44" i="31"/>
  <c r="H44" i="31"/>
  <c r="G44" i="31"/>
  <c r="F44" i="31"/>
  <c r="J43" i="31"/>
  <c r="I43" i="31"/>
  <c r="H43" i="31"/>
  <c r="K43" i="31" s="1"/>
  <c r="G43" i="31"/>
  <c r="F43" i="31"/>
  <c r="J42" i="31"/>
  <c r="I42" i="31"/>
  <c r="F42" i="31"/>
  <c r="E42" i="31"/>
  <c r="D42" i="31"/>
  <c r="C42" i="31"/>
  <c r="H42" i="31" s="1"/>
  <c r="K41" i="31"/>
  <c r="J41" i="31"/>
  <c r="I41" i="31"/>
  <c r="H41" i="31"/>
  <c r="G41" i="31"/>
  <c r="F41" i="31"/>
  <c r="I40" i="31"/>
  <c r="H40" i="31"/>
  <c r="E40" i="31"/>
  <c r="J40" i="31" s="1"/>
  <c r="K40" i="31" s="1"/>
  <c r="D40" i="31"/>
  <c r="C40" i="31"/>
  <c r="G40" i="31" s="1"/>
  <c r="J39" i="31"/>
  <c r="K39" i="31" s="1"/>
  <c r="I39" i="31"/>
  <c r="H39" i="31"/>
  <c r="G39" i="31"/>
  <c r="F39" i="31"/>
  <c r="H38" i="31"/>
  <c r="E38" i="31"/>
  <c r="J38" i="31" s="1"/>
  <c r="K38" i="31" s="1"/>
  <c r="D38" i="31"/>
  <c r="I38" i="31" s="1"/>
  <c r="C38" i="31"/>
  <c r="G38" i="31" s="1"/>
  <c r="J37" i="31"/>
  <c r="K37" i="31" s="1"/>
  <c r="I37" i="31"/>
  <c r="H37" i="31"/>
  <c r="G37" i="31"/>
  <c r="F37" i="31"/>
  <c r="K36" i="31"/>
  <c r="J36" i="31"/>
  <c r="I36" i="31"/>
  <c r="H36" i="31"/>
  <c r="G36" i="31"/>
  <c r="F36" i="31"/>
  <c r="J35" i="31"/>
  <c r="K35" i="31" s="1"/>
  <c r="I35" i="31"/>
  <c r="H35" i="31"/>
  <c r="G35" i="31"/>
  <c r="F35" i="31"/>
  <c r="K34" i="31"/>
  <c r="J34" i="31"/>
  <c r="I34" i="31"/>
  <c r="H34" i="31"/>
  <c r="G34" i="31"/>
  <c r="F34" i="31"/>
  <c r="J33" i="31"/>
  <c r="K33" i="31" s="1"/>
  <c r="I33" i="31"/>
  <c r="H33" i="31"/>
  <c r="G33" i="31"/>
  <c r="F33" i="31"/>
  <c r="K32" i="31"/>
  <c r="J32" i="31"/>
  <c r="I32" i="31"/>
  <c r="H32" i="31"/>
  <c r="G32" i="31"/>
  <c r="F32" i="31"/>
  <c r="J31" i="31"/>
  <c r="K31" i="31" s="1"/>
  <c r="I31" i="31"/>
  <c r="H31" i="31"/>
  <c r="G31" i="31"/>
  <c r="F31" i="31"/>
  <c r="K30" i="31"/>
  <c r="J30" i="31"/>
  <c r="I30" i="31"/>
  <c r="H30" i="31"/>
  <c r="G30" i="31"/>
  <c r="F30" i="31"/>
  <c r="J29" i="31"/>
  <c r="K29" i="31" s="1"/>
  <c r="I29" i="31"/>
  <c r="H29" i="31"/>
  <c r="G29" i="31"/>
  <c r="F29" i="31"/>
  <c r="K28" i="31"/>
  <c r="J28" i="31"/>
  <c r="I28" i="31"/>
  <c r="H28" i="31"/>
  <c r="G28" i="31"/>
  <c r="F28" i="31"/>
  <c r="J27" i="31"/>
  <c r="K27" i="31" s="1"/>
  <c r="I27" i="31"/>
  <c r="H27" i="31"/>
  <c r="G27" i="31"/>
  <c r="F27" i="31"/>
  <c r="K26" i="31"/>
  <c r="J26" i="31"/>
  <c r="I26" i="31"/>
  <c r="H26" i="31"/>
  <c r="G26" i="31"/>
  <c r="F26" i="31"/>
  <c r="J25" i="31"/>
  <c r="K25" i="31" s="1"/>
  <c r="I25" i="31"/>
  <c r="H25" i="31"/>
  <c r="G25" i="31"/>
  <c r="F25" i="31"/>
  <c r="K24" i="31"/>
  <c r="J24" i="31"/>
  <c r="I24" i="31"/>
  <c r="H24" i="31"/>
  <c r="G24" i="31"/>
  <c r="F24" i="31"/>
  <c r="J23" i="31"/>
  <c r="K23" i="31" s="1"/>
  <c r="I23" i="31"/>
  <c r="H23" i="31"/>
  <c r="G23" i="31"/>
  <c r="F23" i="31"/>
  <c r="K22" i="31"/>
  <c r="J22" i="31"/>
  <c r="I22" i="31"/>
  <c r="H22" i="31"/>
  <c r="G22" i="31"/>
  <c r="F22" i="31"/>
  <c r="J21" i="31"/>
  <c r="K21" i="31" s="1"/>
  <c r="I21" i="31"/>
  <c r="H21" i="31"/>
  <c r="G21" i="31"/>
  <c r="F21" i="31"/>
  <c r="K20" i="31"/>
  <c r="J20" i="31"/>
  <c r="I20" i="31"/>
  <c r="H20" i="31"/>
  <c r="G20" i="31"/>
  <c r="F20" i="31"/>
  <c r="J19" i="31"/>
  <c r="K19" i="31" s="1"/>
  <c r="I19" i="31"/>
  <c r="H19" i="31"/>
  <c r="G19" i="31"/>
  <c r="F19" i="31"/>
  <c r="J18" i="31"/>
  <c r="E18" i="31"/>
  <c r="D18" i="31"/>
  <c r="D58" i="31" s="1"/>
  <c r="I58" i="31" s="1"/>
  <c r="C18" i="31"/>
  <c r="F18" i="31" s="1"/>
  <c r="J17" i="31"/>
  <c r="I17" i="31"/>
  <c r="H17" i="31"/>
  <c r="K17" i="31" s="1"/>
  <c r="G17" i="31"/>
  <c r="F17" i="31"/>
  <c r="J16" i="31"/>
  <c r="K16" i="31" s="1"/>
  <c r="I16" i="31"/>
  <c r="H16" i="31"/>
  <c r="G16" i="31"/>
  <c r="F16" i="31"/>
  <c r="J15" i="31"/>
  <c r="I15" i="31"/>
  <c r="H15" i="31"/>
  <c r="K15" i="31" s="1"/>
  <c r="G15" i="31"/>
  <c r="F15" i="31"/>
  <c r="J14" i="31"/>
  <c r="K14" i="31" s="1"/>
  <c r="I14" i="31"/>
  <c r="H14" i="31"/>
  <c r="G14" i="31"/>
  <c r="F14" i="31"/>
  <c r="J13" i="31"/>
  <c r="I13" i="31"/>
  <c r="H13" i="31"/>
  <c r="K13" i="31" s="1"/>
  <c r="G13" i="31"/>
  <c r="F13" i="31"/>
  <c r="J12" i="31"/>
  <c r="K12" i="31" s="1"/>
  <c r="I12" i="31"/>
  <c r="H12" i="31"/>
  <c r="G12" i="31"/>
  <c r="F12" i="31"/>
  <c r="J11" i="31"/>
  <c r="I11" i="31"/>
  <c r="H11" i="31"/>
  <c r="K11" i="31" s="1"/>
  <c r="G11" i="31"/>
  <c r="F11" i="31"/>
  <c r="J10" i="31"/>
  <c r="K10" i="31" s="1"/>
  <c r="I10" i="31"/>
  <c r="H10" i="31"/>
  <c r="G10" i="31"/>
  <c r="F10" i="31"/>
  <c r="J9" i="31"/>
  <c r="I9" i="31"/>
  <c r="H9" i="31"/>
  <c r="K9" i="31" s="1"/>
  <c r="G9" i="31"/>
  <c r="F9" i="31"/>
  <c r="J8" i="31"/>
  <c r="K8" i="31" s="1"/>
  <c r="I8" i="31"/>
  <c r="H8" i="31"/>
  <c r="G8" i="31"/>
  <c r="F8" i="31"/>
  <c r="J7" i="31"/>
  <c r="I7" i="31"/>
  <c r="H7" i="31"/>
  <c r="K7" i="31" s="1"/>
  <c r="G7" i="31"/>
  <c r="F7" i="31"/>
  <c r="J6" i="31"/>
  <c r="K6" i="31" s="1"/>
  <c r="I6" i="31"/>
  <c r="H6" i="31"/>
  <c r="G6" i="31"/>
  <c r="F6" i="31"/>
  <c r="H5" i="31"/>
  <c r="E5" i="31"/>
  <c r="D5" i="31"/>
  <c r="C5" i="31"/>
  <c r="J4" i="31"/>
  <c r="J5" i="31" s="1"/>
  <c r="I4" i="31"/>
  <c r="I5" i="31" s="1"/>
  <c r="H4" i="31"/>
  <c r="F4" i="31"/>
  <c r="K4" i="31" s="1"/>
  <c r="G60" i="38"/>
  <c r="G59" i="38"/>
  <c r="J57" i="38"/>
  <c r="I57" i="38"/>
  <c r="F57" i="38"/>
  <c r="E57" i="38"/>
  <c r="D57" i="38"/>
  <c r="C57" i="38"/>
  <c r="G57" i="38" s="1"/>
  <c r="K56" i="38"/>
  <c r="J56" i="38"/>
  <c r="I56" i="38"/>
  <c r="H56" i="38"/>
  <c r="G56" i="38"/>
  <c r="F56" i="38"/>
  <c r="J55" i="38"/>
  <c r="K55" i="38" s="1"/>
  <c r="I55" i="38"/>
  <c r="H55" i="38"/>
  <c r="G55" i="38"/>
  <c r="F55" i="38"/>
  <c r="K54" i="38"/>
  <c r="J54" i="38"/>
  <c r="I54" i="38"/>
  <c r="H54" i="38"/>
  <c r="G54" i="38"/>
  <c r="F54" i="38"/>
  <c r="J53" i="38"/>
  <c r="K53" i="38" s="1"/>
  <c r="I53" i="38"/>
  <c r="H53" i="38"/>
  <c r="G53" i="38"/>
  <c r="F53" i="38"/>
  <c r="K52" i="38"/>
  <c r="J52" i="38"/>
  <c r="I52" i="38"/>
  <c r="H52" i="38"/>
  <c r="G52" i="38"/>
  <c r="F52" i="38"/>
  <c r="J51" i="38"/>
  <c r="K51" i="38" s="1"/>
  <c r="I51" i="38"/>
  <c r="H51" i="38"/>
  <c r="G51" i="38"/>
  <c r="F51" i="38"/>
  <c r="J50" i="38"/>
  <c r="E50" i="38"/>
  <c r="D50" i="38"/>
  <c r="I50" i="38" s="1"/>
  <c r="C50" i="38"/>
  <c r="F50" i="38" s="1"/>
  <c r="J49" i="38"/>
  <c r="I49" i="38"/>
  <c r="H49" i="38"/>
  <c r="K49" i="38" s="1"/>
  <c r="G49" i="38"/>
  <c r="F49" i="38"/>
  <c r="J48" i="38"/>
  <c r="K48" i="38" s="1"/>
  <c r="I48" i="38"/>
  <c r="H48" i="38"/>
  <c r="G48" i="38"/>
  <c r="F48" i="38"/>
  <c r="J47" i="38"/>
  <c r="I47" i="38"/>
  <c r="H47" i="38"/>
  <c r="K47" i="38" s="1"/>
  <c r="G47" i="38"/>
  <c r="F47" i="38"/>
  <c r="J46" i="38"/>
  <c r="K46" i="38" s="1"/>
  <c r="I46" i="38"/>
  <c r="H46" i="38"/>
  <c r="G46" i="38"/>
  <c r="F46" i="38"/>
  <c r="J45" i="38"/>
  <c r="I45" i="38"/>
  <c r="H45" i="38"/>
  <c r="K45" i="38" s="1"/>
  <c r="G45" i="38"/>
  <c r="F45" i="38"/>
  <c r="J44" i="38"/>
  <c r="K44" i="38" s="1"/>
  <c r="I44" i="38"/>
  <c r="H44" i="38"/>
  <c r="G44" i="38"/>
  <c r="F44" i="38"/>
  <c r="J43" i="38"/>
  <c r="I43" i="38"/>
  <c r="H43" i="38"/>
  <c r="K43" i="38" s="1"/>
  <c r="G43" i="38"/>
  <c r="F43" i="38"/>
  <c r="J42" i="38"/>
  <c r="I42" i="38"/>
  <c r="F42" i="38"/>
  <c r="E42" i="38"/>
  <c r="D42" i="38"/>
  <c r="C42" i="38"/>
  <c r="H42" i="38" s="1"/>
  <c r="K41" i="38"/>
  <c r="J41" i="38"/>
  <c r="I41" i="38"/>
  <c r="H41" i="38"/>
  <c r="G41" i="38"/>
  <c r="F41" i="38"/>
  <c r="I40" i="38"/>
  <c r="H40" i="38"/>
  <c r="E40" i="38"/>
  <c r="F40" i="38" s="1"/>
  <c r="D40" i="38"/>
  <c r="C40" i="38"/>
  <c r="G40" i="38" s="1"/>
  <c r="J39" i="38"/>
  <c r="K39" i="38" s="1"/>
  <c r="I39" i="38"/>
  <c r="H39" i="38"/>
  <c r="G39" i="38"/>
  <c r="F39" i="38"/>
  <c r="H38" i="38"/>
  <c r="E38" i="38"/>
  <c r="J38" i="38" s="1"/>
  <c r="K38" i="38" s="1"/>
  <c r="D38" i="38"/>
  <c r="I38" i="38" s="1"/>
  <c r="C38" i="38"/>
  <c r="G38" i="38" s="1"/>
  <c r="J37" i="38"/>
  <c r="K37" i="38" s="1"/>
  <c r="I37" i="38"/>
  <c r="H37" i="38"/>
  <c r="G37" i="38"/>
  <c r="F37" i="38"/>
  <c r="K36" i="38"/>
  <c r="J36" i="38"/>
  <c r="I36" i="38"/>
  <c r="H36" i="38"/>
  <c r="G36" i="38"/>
  <c r="F36" i="38"/>
  <c r="J35" i="38"/>
  <c r="K35" i="38" s="1"/>
  <c r="I35" i="38"/>
  <c r="H35" i="38"/>
  <c r="G35" i="38"/>
  <c r="F35" i="38"/>
  <c r="K34" i="38"/>
  <c r="J34" i="38"/>
  <c r="I34" i="38"/>
  <c r="H34" i="38"/>
  <c r="G34" i="38"/>
  <c r="F34" i="38"/>
  <c r="J33" i="38"/>
  <c r="K33" i="38" s="1"/>
  <c r="I33" i="38"/>
  <c r="H33" i="38"/>
  <c r="G33" i="38"/>
  <c r="F33" i="38"/>
  <c r="K32" i="38"/>
  <c r="J32" i="38"/>
  <c r="I32" i="38"/>
  <c r="H32" i="38"/>
  <c r="G32" i="38"/>
  <c r="F32" i="38"/>
  <c r="J31" i="38"/>
  <c r="K31" i="38" s="1"/>
  <c r="I31" i="38"/>
  <c r="H31" i="38"/>
  <c r="G31" i="38"/>
  <c r="F31" i="38"/>
  <c r="K30" i="38"/>
  <c r="J30" i="38"/>
  <c r="I30" i="38"/>
  <c r="H30" i="38"/>
  <c r="G30" i="38"/>
  <c r="F30" i="38"/>
  <c r="J29" i="38"/>
  <c r="K29" i="38" s="1"/>
  <c r="I29" i="38"/>
  <c r="H29" i="38"/>
  <c r="G29" i="38"/>
  <c r="F29" i="38"/>
  <c r="K28" i="38"/>
  <c r="J28" i="38"/>
  <c r="I28" i="38"/>
  <c r="H28" i="38"/>
  <c r="G28" i="38"/>
  <c r="F28" i="38"/>
  <c r="J27" i="38"/>
  <c r="K27" i="38" s="1"/>
  <c r="I27" i="38"/>
  <c r="H27" i="38"/>
  <c r="G27" i="38"/>
  <c r="F27" i="38"/>
  <c r="K26" i="38"/>
  <c r="J26" i="38"/>
  <c r="I26" i="38"/>
  <c r="H26" i="38"/>
  <c r="G26" i="38"/>
  <c r="F26" i="38"/>
  <c r="J25" i="38"/>
  <c r="K25" i="38" s="1"/>
  <c r="I25" i="38"/>
  <c r="H25" i="38"/>
  <c r="G25" i="38"/>
  <c r="F25" i="38"/>
  <c r="K24" i="38"/>
  <c r="J24" i="38"/>
  <c r="I24" i="38"/>
  <c r="H24" i="38"/>
  <c r="G24" i="38"/>
  <c r="F24" i="38"/>
  <c r="J23" i="38"/>
  <c r="K23" i="38" s="1"/>
  <c r="I23" i="38"/>
  <c r="H23" i="38"/>
  <c r="G23" i="38"/>
  <c r="F23" i="38"/>
  <c r="K22" i="38"/>
  <c r="J22" i="38"/>
  <c r="I22" i="38"/>
  <c r="H22" i="38"/>
  <c r="G22" i="38"/>
  <c r="F22" i="38"/>
  <c r="J21" i="38"/>
  <c r="K21" i="38" s="1"/>
  <c r="I21" i="38"/>
  <c r="H21" i="38"/>
  <c r="G21" i="38"/>
  <c r="F21" i="38"/>
  <c r="K20" i="38"/>
  <c r="J20" i="38"/>
  <c r="I20" i="38"/>
  <c r="H20" i="38"/>
  <c r="G20" i="38"/>
  <c r="F20" i="38"/>
  <c r="J19" i="38"/>
  <c r="K19" i="38" s="1"/>
  <c r="I19" i="38"/>
  <c r="H19" i="38"/>
  <c r="G19" i="38"/>
  <c r="F19" i="38"/>
  <c r="J18" i="38"/>
  <c r="E18" i="38"/>
  <c r="D18" i="38"/>
  <c r="D58" i="38" s="1"/>
  <c r="I58" i="38" s="1"/>
  <c r="C18" i="38"/>
  <c r="F18" i="38" s="1"/>
  <c r="J17" i="38"/>
  <c r="I17" i="38"/>
  <c r="H17" i="38"/>
  <c r="K17" i="38" s="1"/>
  <c r="G17" i="38"/>
  <c r="F17" i="38"/>
  <c r="J16" i="38"/>
  <c r="K16" i="38" s="1"/>
  <c r="I16" i="38"/>
  <c r="H16" i="38"/>
  <c r="G16" i="38"/>
  <c r="F16" i="38"/>
  <c r="J15" i="38"/>
  <c r="I15" i="38"/>
  <c r="H15" i="38"/>
  <c r="K15" i="38" s="1"/>
  <c r="G15" i="38"/>
  <c r="F15" i="38"/>
  <c r="J14" i="38"/>
  <c r="K14" i="38" s="1"/>
  <c r="I14" i="38"/>
  <c r="H14" i="38"/>
  <c r="G14" i="38"/>
  <c r="F14" i="38"/>
  <c r="J13" i="38"/>
  <c r="I13" i="38"/>
  <c r="H13" i="38"/>
  <c r="K13" i="38" s="1"/>
  <c r="G13" i="38"/>
  <c r="F13" i="38"/>
  <c r="J12" i="38"/>
  <c r="K12" i="38" s="1"/>
  <c r="I12" i="38"/>
  <c r="H12" i="38"/>
  <c r="G12" i="38"/>
  <c r="F12" i="38"/>
  <c r="J11" i="38"/>
  <c r="I11" i="38"/>
  <c r="H11" i="38"/>
  <c r="K11" i="38" s="1"/>
  <c r="G11" i="38"/>
  <c r="F11" i="38"/>
  <c r="J10" i="38"/>
  <c r="K10" i="38" s="1"/>
  <c r="I10" i="38"/>
  <c r="H10" i="38"/>
  <c r="G10" i="38"/>
  <c r="F10" i="38"/>
  <c r="J9" i="38"/>
  <c r="I9" i="38"/>
  <c r="H9" i="38"/>
  <c r="K9" i="38" s="1"/>
  <c r="G9" i="38"/>
  <c r="F9" i="38"/>
  <c r="J8" i="38"/>
  <c r="K8" i="38" s="1"/>
  <c r="I8" i="38"/>
  <c r="H8" i="38"/>
  <c r="G8" i="38"/>
  <c r="F8" i="38"/>
  <c r="J7" i="38"/>
  <c r="I7" i="38"/>
  <c r="H7" i="38"/>
  <c r="K7" i="38" s="1"/>
  <c r="G7" i="38"/>
  <c r="F7" i="38"/>
  <c r="J6" i="38"/>
  <c r="K6" i="38" s="1"/>
  <c r="I6" i="38"/>
  <c r="H6" i="38"/>
  <c r="G6" i="38"/>
  <c r="F6" i="38"/>
  <c r="H5" i="38"/>
  <c r="E5" i="38"/>
  <c r="D5" i="38"/>
  <c r="C5" i="38"/>
  <c r="K4" i="38"/>
  <c r="J4" i="38"/>
  <c r="J5" i="38" s="1"/>
  <c r="I4" i="38"/>
  <c r="I5" i="38" s="1"/>
  <c r="H4" i="38"/>
  <c r="F4" i="38"/>
  <c r="K42" i="38" l="1"/>
  <c r="K57" i="31"/>
  <c r="K42" i="30"/>
  <c r="K42" i="31"/>
  <c r="E58" i="38"/>
  <c r="L50" i="33"/>
  <c r="C58" i="33"/>
  <c r="C58" i="29"/>
  <c r="H18" i="29"/>
  <c r="K18" i="29" s="1"/>
  <c r="J40" i="29"/>
  <c r="K40" i="29" s="1"/>
  <c r="F40" i="29"/>
  <c r="L8" i="28"/>
  <c r="L12" i="28"/>
  <c r="L16" i="28"/>
  <c r="H38" i="28"/>
  <c r="J40" i="38"/>
  <c r="K40" i="38" s="1"/>
  <c r="G42" i="38"/>
  <c r="H50" i="38"/>
  <c r="K50" i="38" s="1"/>
  <c r="G42" i="31"/>
  <c r="H50" i="31"/>
  <c r="K50" i="31" s="1"/>
  <c r="G57" i="31"/>
  <c r="D58" i="30"/>
  <c r="I58" i="30" s="1"/>
  <c r="H18" i="30"/>
  <c r="K18" i="30" s="1"/>
  <c r="F40" i="30"/>
  <c r="G42" i="30"/>
  <c r="H50" i="30"/>
  <c r="K50" i="30" s="1"/>
  <c r="G57" i="30"/>
  <c r="E58" i="30"/>
  <c r="D58" i="29"/>
  <c r="I58" i="29" s="1"/>
  <c r="G40" i="28"/>
  <c r="J58" i="28"/>
  <c r="O58" i="34"/>
  <c r="P58" i="34" s="1"/>
  <c r="P18" i="34"/>
  <c r="G18" i="38"/>
  <c r="G50" i="38"/>
  <c r="G18" i="31"/>
  <c r="G50" i="31"/>
  <c r="E58" i="31"/>
  <c r="H58" i="30"/>
  <c r="G58" i="30"/>
  <c r="G18" i="30"/>
  <c r="G50" i="30"/>
  <c r="L18" i="33"/>
  <c r="L40" i="33"/>
  <c r="G18" i="29"/>
  <c r="L19" i="28"/>
  <c r="L23" i="28"/>
  <c r="L27" i="28"/>
  <c r="L31" i="28"/>
  <c r="L35" i="28"/>
  <c r="E58" i="35"/>
  <c r="K50" i="26"/>
  <c r="H18" i="38"/>
  <c r="K18" i="38" s="1"/>
  <c r="H18" i="31"/>
  <c r="K18" i="31" s="1"/>
  <c r="F40" i="31"/>
  <c r="I18" i="38"/>
  <c r="F38" i="38"/>
  <c r="H57" i="38"/>
  <c r="K57" i="38" s="1"/>
  <c r="C58" i="38"/>
  <c r="I18" i="31"/>
  <c r="F38" i="31"/>
  <c r="C58" i="31"/>
  <c r="I18" i="30"/>
  <c r="F38" i="30"/>
  <c r="E58" i="33"/>
  <c r="F58" i="33" s="1"/>
  <c r="J58" i="33"/>
  <c r="K58" i="33" s="1"/>
  <c r="K21" i="29"/>
  <c r="K29" i="29"/>
  <c r="K37" i="29"/>
  <c r="G38" i="29"/>
  <c r="G40" i="29"/>
  <c r="F50" i="29"/>
  <c r="K51" i="29"/>
  <c r="E58" i="29"/>
  <c r="L7" i="28"/>
  <c r="L11" i="28"/>
  <c r="L15" i="28"/>
  <c r="L22" i="28"/>
  <c r="L26" i="28"/>
  <c r="L30" i="28"/>
  <c r="L34" i="28"/>
  <c r="F42" i="28"/>
  <c r="K45" i="28"/>
  <c r="L46" i="28"/>
  <c r="K52" i="28"/>
  <c r="K57" i="28"/>
  <c r="J58" i="34"/>
  <c r="K58" i="34" s="1"/>
  <c r="K38" i="34"/>
  <c r="C58" i="35"/>
  <c r="G58" i="35" s="1"/>
  <c r="G50" i="35"/>
  <c r="E50" i="36"/>
  <c r="F40" i="27"/>
  <c r="H40" i="27"/>
  <c r="K40" i="27" s="1"/>
  <c r="J50" i="27"/>
  <c r="K50" i="27" s="1"/>
  <c r="F50" i="27"/>
  <c r="F58" i="40"/>
  <c r="J58" i="40"/>
  <c r="F18" i="30"/>
  <c r="G18" i="33"/>
  <c r="K18" i="33"/>
  <c r="G40" i="33"/>
  <c r="G50" i="33"/>
  <c r="F18" i="29"/>
  <c r="K19" i="29"/>
  <c r="K27" i="29"/>
  <c r="K35" i="29"/>
  <c r="G50" i="29"/>
  <c r="C58" i="28"/>
  <c r="H18" i="28"/>
  <c r="L18" i="28" s="1"/>
  <c r="G18" i="28"/>
  <c r="K39" i="28"/>
  <c r="K40" i="28"/>
  <c r="L42" i="28"/>
  <c r="L43" i="28"/>
  <c r="L47" i="28"/>
  <c r="K50" i="28"/>
  <c r="D58" i="28"/>
  <c r="I58" i="28" s="1"/>
  <c r="C58" i="34"/>
  <c r="L58" i="34"/>
  <c r="Q18" i="34"/>
  <c r="F50" i="34"/>
  <c r="E58" i="34"/>
  <c r="F58" i="34" s="1"/>
  <c r="G38" i="35"/>
  <c r="G57" i="35"/>
  <c r="E57" i="36"/>
  <c r="E58" i="36" s="1"/>
  <c r="E58" i="27"/>
  <c r="J18" i="27"/>
  <c r="K18" i="27" s="1"/>
  <c r="F18" i="27"/>
  <c r="K42" i="27"/>
  <c r="K38" i="26"/>
  <c r="K42" i="26"/>
  <c r="K40" i="40"/>
  <c r="H57" i="27"/>
  <c r="K57" i="27" s="1"/>
  <c r="C58" i="27"/>
  <c r="I18" i="26"/>
  <c r="F38" i="26"/>
  <c r="H42" i="26"/>
  <c r="H57" i="26"/>
  <c r="K57" i="26" s="1"/>
  <c r="C58" i="26"/>
  <c r="I18" i="40"/>
  <c r="F38" i="40"/>
  <c r="G40" i="40"/>
  <c r="H42" i="40"/>
  <c r="K42" i="40" s="1"/>
  <c r="J50" i="40"/>
  <c r="K50" i="40" s="1"/>
  <c r="F50" i="40"/>
  <c r="K13" i="25"/>
  <c r="I18" i="25"/>
  <c r="D58" i="25"/>
  <c r="I58" i="25" s="1"/>
  <c r="K42" i="25"/>
  <c r="K57" i="25"/>
  <c r="L58" i="24"/>
  <c r="O40" i="24"/>
  <c r="P10" i="16"/>
  <c r="G50" i="28"/>
  <c r="G57" i="28"/>
  <c r="K4" i="34"/>
  <c r="L18" i="34"/>
  <c r="J58" i="35"/>
  <c r="K58" i="35" s="1"/>
  <c r="G38" i="27"/>
  <c r="D58" i="27"/>
  <c r="I58" i="27" s="1"/>
  <c r="G38" i="26"/>
  <c r="F18" i="40"/>
  <c r="G50" i="40"/>
  <c r="F57" i="40"/>
  <c r="K11" i="25"/>
  <c r="J58" i="25"/>
  <c r="M58" i="24"/>
  <c r="I58" i="24"/>
  <c r="O57" i="24"/>
  <c r="O18" i="16"/>
  <c r="G57" i="29"/>
  <c r="G42" i="28"/>
  <c r="G18" i="35"/>
  <c r="F42" i="27"/>
  <c r="F57" i="27"/>
  <c r="F42" i="26"/>
  <c r="G50" i="26"/>
  <c r="G58" i="40"/>
  <c r="H58" i="40"/>
  <c r="G18" i="40"/>
  <c r="G57" i="40"/>
  <c r="F38" i="29"/>
  <c r="F38" i="28"/>
  <c r="L18" i="35"/>
  <c r="H18" i="40"/>
  <c r="K18" i="40" s="1"/>
  <c r="F40" i="40"/>
  <c r="C58" i="25"/>
  <c r="H18" i="24"/>
  <c r="H18" i="25"/>
  <c r="F18" i="25"/>
  <c r="J18" i="25"/>
  <c r="G38" i="25"/>
  <c r="H40" i="25"/>
  <c r="K40" i="25" s="1"/>
  <c r="F50" i="25"/>
  <c r="G18" i="24"/>
  <c r="F42" i="24"/>
  <c r="F57" i="24"/>
  <c r="J57" i="24"/>
  <c r="E58" i="24"/>
  <c r="G58" i="24" s="1"/>
  <c r="N4" i="16"/>
  <c r="N5" i="16" s="1"/>
  <c r="J5" i="16"/>
  <c r="K7" i="16"/>
  <c r="K20" i="16"/>
  <c r="M20" i="16"/>
  <c r="P20" i="16" s="1"/>
  <c r="O22" i="16"/>
  <c r="P22" i="16" s="1"/>
  <c r="K22" i="16"/>
  <c r="K36" i="16"/>
  <c r="M36" i="16"/>
  <c r="P36" i="16" s="1"/>
  <c r="K39" i="16"/>
  <c r="H40" i="16"/>
  <c r="M39" i="16"/>
  <c r="P39" i="16" s="1"/>
  <c r="L42" i="16"/>
  <c r="G50" i="25"/>
  <c r="I38" i="24"/>
  <c r="J40" i="24"/>
  <c r="G42" i="24"/>
  <c r="H50" i="24"/>
  <c r="G57" i="24"/>
  <c r="G17" i="1"/>
  <c r="M7" i="16"/>
  <c r="P7" i="16" s="1"/>
  <c r="O11" i="16"/>
  <c r="P11" i="16" s="1"/>
  <c r="K11" i="16"/>
  <c r="O15" i="16"/>
  <c r="P15" i="16" s="1"/>
  <c r="K15" i="16"/>
  <c r="K24" i="16"/>
  <c r="M24" i="16"/>
  <c r="P24" i="16" s="1"/>
  <c r="O26" i="16"/>
  <c r="P26" i="16" s="1"/>
  <c r="K26" i="16"/>
  <c r="O42" i="16"/>
  <c r="P42" i="16" s="1"/>
  <c r="K42" i="16"/>
  <c r="M50" i="16"/>
  <c r="L50" i="16"/>
  <c r="M57" i="16"/>
  <c r="L57" i="16"/>
  <c r="F40" i="25"/>
  <c r="G42" i="25"/>
  <c r="G57" i="25"/>
  <c r="K4" i="24"/>
  <c r="I18" i="24"/>
  <c r="M18" i="24"/>
  <c r="F38" i="24"/>
  <c r="J38" i="24"/>
  <c r="K38" i="24" s="1"/>
  <c r="G40" i="24"/>
  <c r="H42" i="24"/>
  <c r="K42" i="24" s="1"/>
  <c r="I50" i="24"/>
  <c r="H57" i="24"/>
  <c r="K4" i="16"/>
  <c r="H5" i="16"/>
  <c r="H18" i="16"/>
  <c r="K18" i="16" s="1"/>
  <c r="L6" i="16"/>
  <c r="L9" i="16"/>
  <c r="L13" i="16"/>
  <c r="K17" i="16"/>
  <c r="M17" i="16"/>
  <c r="P17" i="16" s="1"/>
  <c r="L22" i="16"/>
  <c r="P23" i="16"/>
  <c r="K28" i="16"/>
  <c r="M28" i="16"/>
  <c r="P28" i="16" s="1"/>
  <c r="O30" i="16"/>
  <c r="P30" i="16" s="1"/>
  <c r="K30" i="16"/>
  <c r="F38" i="25"/>
  <c r="F18" i="24"/>
  <c r="J18" i="24"/>
  <c r="K18" i="24" s="1"/>
  <c r="H40" i="24"/>
  <c r="I42" i="24"/>
  <c r="F50" i="24"/>
  <c r="J50" i="24"/>
  <c r="K50" i="24" s="1"/>
  <c r="I57" i="24"/>
  <c r="I18" i="16"/>
  <c r="M6" i="16"/>
  <c r="P6" i="16" s="1"/>
  <c r="L11" i="16"/>
  <c r="L15" i="16"/>
  <c r="L20" i="16"/>
  <c r="P25" i="16"/>
  <c r="L26" i="16"/>
  <c r="P27" i="16"/>
  <c r="K32" i="16"/>
  <c r="M32" i="16"/>
  <c r="P32" i="16" s="1"/>
  <c r="O34" i="16"/>
  <c r="P34" i="16" s="1"/>
  <c r="K34" i="16"/>
  <c r="L36" i="16"/>
  <c r="G38" i="16"/>
  <c r="L39" i="16"/>
  <c r="O40" i="16"/>
  <c r="K40" i="16"/>
  <c r="O50" i="16"/>
  <c r="P50" i="16" s="1"/>
  <c r="K50" i="16"/>
  <c r="L58" i="37"/>
  <c r="K58" i="37"/>
  <c r="M45" i="16"/>
  <c r="O47" i="16"/>
  <c r="P47" i="16" s="1"/>
  <c r="L48" i="16"/>
  <c r="O49" i="16"/>
  <c r="P49" i="16" s="1"/>
  <c r="K49" i="16"/>
  <c r="I57" i="16"/>
  <c r="N57" i="16" s="1"/>
  <c r="N51" i="16"/>
  <c r="O53" i="16"/>
  <c r="P53" i="16" s="1"/>
  <c r="J57" i="16"/>
  <c r="L18" i="37"/>
  <c r="L40" i="37"/>
  <c r="L50" i="37"/>
  <c r="C58" i="37"/>
  <c r="J5" i="23"/>
  <c r="J39" i="23" s="1"/>
  <c r="F58" i="18"/>
  <c r="L8" i="16"/>
  <c r="L12" i="16"/>
  <c r="L16" i="16"/>
  <c r="C58" i="16"/>
  <c r="G58" i="16" s="1"/>
  <c r="G18" i="16"/>
  <c r="L19" i="16"/>
  <c r="L23" i="16"/>
  <c r="L27" i="16"/>
  <c r="L31" i="16"/>
  <c r="L35" i="16"/>
  <c r="H38" i="16"/>
  <c r="K38" i="16" s="1"/>
  <c r="L41" i="16"/>
  <c r="K43" i="16"/>
  <c r="O43" i="16"/>
  <c r="P43" i="16" s="1"/>
  <c r="L46" i="16"/>
  <c r="M48" i="16"/>
  <c r="P48" i="16" s="1"/>
  <c r="L49" i="16"/>
  <c r="O54" i="16"/>
  <c r="P54" i="16" s="1"/>
  <c r="L55" i="16"/>
  <c r="O56" i="16"/>
  <c r="P56" i="16" s="1"/>
  <c r="K56" i="16"/>
  <c r="O4" i="23"/>
  <c r="O5" i="23" s="1"/>
  <c r="K10" i="16"/>
  <c r="K14" i="16"/>
  <c r="K21" i="16"/>
  <c r="K25" i="16"/>
  <c r="K29" i="16"/>
  <c r="K33" i="16"/>
  <c r="K37" i="16"/>
  <c r="L43" i="16"/>
  <c r="O45" i="16"/>
  <c r="P45" i="16" s="1"/>
  <c r="K45" i="16"/>
  <c r="L47" i="16"/>
  <c r="K51" i="16"/>
  <c r="L56" i="16"/>
  <c r="F18" i="37"/>
  <c r="F40" i="37"/>
  <c r="F50" i="37"/>
  <c r="G39" i="23"/>
  <c r="M58" i="18"/>
  <c r="L51" i="16"/>
  <c r="O52" i="16"/>
  <c r="P52" i="16" s="1"/>
  <c r="K52" i="16"/>
  <c r="L54" i="16"/>
  <c r="K18" i="37"/>
  <c r="N58" i="18"/>
  <c r="Q40" i="18"/>
  <c r="H5" i="18"/>
  <c r="M18" i="18"/>
  <c r="Q18" i="18" s="1"/>
  <c r="K38" i="18"/>
  <c r="O38" i="18"/>
  <c r="Q38" i="18" s="1"/>
  <c r="M40" i="18"/>
  <c r="K42" i="18"/>
  <c r="O42" i="18"/>
  <c r="Q42" i="18" s="1"/>
  <c r="M50" i="18"/>
  <c r="Q50" i="18" s="1"/>
  <c r="G57" i="18"/>
  <c r="O57" i="18"/>
  <c r="Q57" i="18" s="1"/>
  <c r="H5" i="23"/>
  <c r="H39" i="23" s="1"/>
  <c r="I5" i="18"/>
  <c r="L38" i="18"/>
  <c r="L42" i="18"/>
  <c r="J58" i="18"/>
  <c r="L58" i="18" s="1"/>
  <c r="E58" i="37"/>
  <c r="F58" i="37" s="1"/>
  <c r="G18" i="18"/>
  <c r="K18" i="18"/>
  <c r="K40" i="18"/>
  <c r="K50" i="18"/>
  <c r="L18" i="18"/>
  <c r="O39" i="23" l="1"/>
  <c r="K39" i="23"/>
  <c r="H58" i="26"/>
  <c r="G58" i="26"/>
  <c r="K58" i="40"/>
  <c r="L58" i="35"/>
  <c r="L38" i="28"/>
  <c r="K38" i="28"/>
  <c r="G58" i="33"/>
  <c r="O58" i="18"/>
  <c r="Q58" i="18" s="1"/>
  <c r="K58" i="18"/>
  <c r="M39" i="23"/>
  <c r="L39" i="23"/>
  <c r="M38" i="16"/>
  <c r="P38" i="16" s="1"/>
  <c r="L38" i="16"/>
  <c r="G58" i="37"/>
  <c r="K57" i="16"/>
  <c r="O57" i="16"/>
  <c r="P57" i="16" s="1"/>
  <c r="F58" i="16"/>
  <c r="K40" i="24"/>
  <c r="H58" i="27"/>
  <c r="G58" i="27"/>
  <c r="G58" i="28"/>
  <c r="H58" i="28"/>
  <c r="L58" i="28" s="1"/>
  <c r="H58" i="38"/>
  <c r="G58" i="38"/>
  <c r="F58" i="35"/>
  <c r="I58" i="16"/>
  <c r="N58" i="16" s="1"/>
  <c r="N18" i="16"/>
  <c r="M40" i="16"/>
  <c r="L40" i="16"/>
  <c r="N58" i="24"/>
  <c r="O58" i="24" s="1"/>
  <c r="J58" i="24"/>
  <c r="F58" i="24"/>
  <c r="K18" i="25"/>
  <c r="G58" i="25"/>
  <c r="H58" i="25"/>
  <c r="K58" i="25" s="1"/>
  <c r="P18" i="16"/>
  <c r="H58" i="24"/>
  <c r="F58" i="26"/>
  <c r="J58" i="29"/>
  <c r="F58" i="29"/>
  <c r="H58" i="31"/>
  <c r="G58" i="31"/>
  <c r="J58" i="31"/>
  <c r="K58" i="31" s="1"/>
  <c r="F58" i="31"/>
  <c r="F58" i="38"/>
  <c r="J58" i="38"/>
  <c r="K58" i="38" s="1"/>
  <c r="Q58" i="34"/>
  <c r="P40" i="16"/>
  <c r="M18" i="16"/>
  <c r="L18" i="16"/>
  <c r="H58" i="16"/>
  <c r="K57" i="24"/>
  <c r="J58" i="16"/>
  <c r="F58" i="25"/>
  <c r="J58" i="27"/>
  <c r="K58" i="27" s="1"/>
  <c r="F58" i="27"/>
  <c r="G58" i="34"/>
  <c r="J58" i="26"/>
  <c r="K58" i="26" s="1"/>
  <c r="F58" i="28"/>
  <c r="F58" i="30"/>
  <c r="J58" i="30"/>
  <c r="K58" i="30" s="1"/>
  <c r="G58" i="29"/>
  <c r="H58" i="29"/>
  <c r="L58" i="33"/>
  <c r="K18" i="28"/>
  <c r="K58" i="28" l="1"/>
  <c r="M58" i="16"/>
  <c r="L58" i="16"/>
  <c r="K58" i="29"/>
  <c r="K58" i="24"/>
  <c r="O58" i="16"/>
  <c r="P58" i="16" s="1"/>
  <c r="K58" i="16"/>
  <c r="Q39" i="23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<sst xmlns="http://schemas.openxmlformats.org/spreadsheetml/2006/main" count="1364" uniqueCount="214">
  <si>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</si>
  <si>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</si>
  <si>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JUNE 2024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</si>
  <si>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</si>
  <si>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</si>
  <si>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</si>
  <si>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</si>
  <si>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</si>
  <si>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</si>
  <si>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24</t>
  </si>
  <si>
    <t>As on 30TH JUNE 23</t>
  </si>
  <si>
    <t>As on 30TH JUNE 24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</si>
  <si>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</si>
  <si>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</si>
  <si>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</si>
  <si>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</si>
  <si>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</si>
  <si>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</si>
  <si>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</si>
  <si>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</si>
  <si>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</si>
  <si>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</si>
  <si>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</si>
  <si>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</si>
  <si>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</si>
  <si>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</si>
  <si>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</si>
  <si>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</si>
  <si>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</si>
  <si>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</si>
  <si>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</si>
  <si>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</si>
  <si>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</si>
  <si>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</si>
  <si>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</si>
  <si>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</si>
  <si>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</si>
  <si>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</si>
  <si>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</si>
  <si>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</si>
  <si>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</si>
  <si>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</si>
  <si>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</si>
  <si>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</si>
  <si>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</si>
  <si>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</si>
  <si>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</si>
  <si>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</si>
  <si>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</si>
  <si>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</si>
  <si>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</si>
  <si>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</si>
  <si>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</si>
  <si>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</si>
  <si>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</si>
  <si>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</si>
  <si>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</si>
  <si>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</si>
  <si>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</si>
  <si>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</si>
  <si>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</si>
  <si>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</si>
  <si>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</si>
  <si>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</si>
  <si>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</si>
  <si>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</si>
  <si>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</si>
  <si>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</si>
  <si>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</si>
  <si>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JUNE 2024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</si>
  <si>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</si>
  <si>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</si>
  <si>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</si>
  <si>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</si>
  <si>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</si>
  <si>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</si>
  <si>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</si>
  <si>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</si>
  <si>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</si>
  <si>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</si>
  <si>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</si>
  <si>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</si>
  <si>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</si>
  <si>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</si>
  <si>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</si>
  <si>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</si>
  <si>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</si>
  <si>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</si>
  <si>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</si>
  <si>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</si>
  <si>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</si>
  <si>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</si>
  <si>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</si>
  <si>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</si>
  <si>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</si>
  <si>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</si>
  <si>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</si>
  <si>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</si>
  <si>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</si>
  <si>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</si>
  <si>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</si>
  <si>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</si>
  <si>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</si>
  <si>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</si>
  <si>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</si>
  <si>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</si>
  <si>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</si>
  <si>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</si>
  <si>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</si>
  <si>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</si>
  <si>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</si>
  <si>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</si>
  <si>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</si>
  <si>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</si>
  <si>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</si>
  <si>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</si>
  <si>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</si>
  <si>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</si>
  <si>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</si>
  <si>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</si>
  <si>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</si>
  <si>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</si>
  <si>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</si>
  <si>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</si>
  <si>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</si>
  <si>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</si>
  <si>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</si>
  <si>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</si>
  <si>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</si>
  <si>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</si>
  <si>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</si>
  <si>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</si>
  <si>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</si>
  <si>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</si>
  <si>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</si>
  <si>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</si>
  <si>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</si>
  <si>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JUNE 2024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</si>
  <si>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</si>
  <si>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</si>
  <si>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</si>
  <si>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</si>
  <si>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</si>
  <si>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</si>
  <si>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</si>
  <si>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</si>
  <si>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</si>
  <si>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</si>
  <si>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</si>
  <si>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</si>
  <si>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</si>
  <si>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</si>
  <si>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</si>
  <si>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</si>
  <si>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</si>
  <si>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</si>
  <si>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</si>
  <si>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24</t>
  </si>
  <si>
    <t xml:space="preserve"> During the Quarter  30TH JUNE 23</t>
  </si>
  <si>
    <t xml:space="preserve"> During the Quarter   30TH JUNE 24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</si>
  <si>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</si>
  <si>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</si>
  <si>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</si>
  <si>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</si>
  <si>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</si>
  <si>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</si>
  <si>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</si>
  <si>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</si>
  <si>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</si>
  <si>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</si>
  <si>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</si>
  <si>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</si>
  <si>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</si>
  <si>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</si>
  <si>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</si>
  <si>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</si>
  <si>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</si>
  <si>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</si>
  <si>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</si>
  <si>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</si>
  <si>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</si>
  <si>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</si>
  <si>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</si>
  <si>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</si>
  <si>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</si>
  <si>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</si>
  <si>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</si>
  <si>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</si>
  <si>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</si>
  <si>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</si>
  <si>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</si>
  <si>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</si>
  <si>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</si>
  <si>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</si>
  <si>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</si>
  <si>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</si>
  <si>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</si>
  <si>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</si>
  <si>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</si>
  <si>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</si>
  <si>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</si>
  <si>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</si>
  <si>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</si>
  <si>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</si>
  <si>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</si>
  <si>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</si>
  <si>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</si>
  <si>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</si>
  <si>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</si>
  <si>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2024-25</t>
  </si>
  <si>
    <t>Table No.</t>
  </si>
  <si>
    <t>BANK-WISE INFORMATION REGARDING  ADVANCES respective LAST year's adv of t1a</t>
  </si>
  <si>
    <t>As on  31ST MAR 23</t>
  </si>
  <si>
    <t>As on 30TH JUNE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</si>
</sst>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7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5" fillId="0" borderId="13" xfId="0" applyFont="1" applyBorder="1"/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3" fillId="0" borderId="10" xfId="0" applyNumberFormat="1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8" fillId="0" borderId="0" xfId="0" applyFont="1"/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workbookViewId="0">
      <selection activeCell="J14" sqref="J1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9.7109375" style="12" customWidth="1"/>
    <col min="7" max="7" width="7.85546875" style="35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5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14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</row>
    <row r="2" spans="1:20" s="25" customFormat="1" ht="18.75" customHeight="1" x14ac:dyDescent="0.25">
      <c r="A2" s="14"/>
      <c r="C2" s="92" t="s">
        <v>2</v>
      </c>
      <c r="D2" s="91"/>
      <c r="E2" s="91"/>
      <c r="F2" s="91"/>
      <c r="G2" s="91"/>
      <c r="H2" s="91"/>
      <c r="I2" s="91"/>
      <c r="J2" s="232" t="s">
        <v>3</v>
      </c>
      <c r="K2" s="232"/>
    </row>
    <row r="3" spans="1:20" s="25" customFormat="1" ht="14.25" customHeight="1" x14ac:dyDescent="0.25">
      <c r="A3" s="233" t="s">
        <v>4</v>
      </c>
      <c r="B3" s="234" t="s">
        <v>5</v>
      </c>
      <c r="C3" s="235" t="s">
        <v>6</v>
      </c>
      <c r="D3" s="235"/>
      <c r="E3" s="235"/>
      <c r="F3" s="235"/>
      <c r="G3" s="235"/>
      <c r="H3" s="235" t="s">
        <v>7</v>
      </c>
      <c r="I3" s="235"/>
      <c r="J3" s="235"/>
      <c r="K3" s="235"/>
      <c r="L3" s="236" t="s">
        <v>8</v>
      </c>
      <c r="N3" s="231"/>
      <c r="O3" s="231"/>
      <c r="P3" s="231"/>
      <c r="Q3" s="231"/>
      <c r="R3" s="231"/>
      <c r="S3" s="231"/>
      <c r="T3" s="231"/>
    </row>
    <row r="4" spans="1:20" s="25" customFormat="1" ht="26.45" customHeight="1" x14ac:dyDescent="0.2">
      <c r="A4" s="233"/>
      <c r="B4" s="234"/>
      <c r="C4" s="88" t="s">
        <v>9</v>
      </c>
      <c r="D4" s="88" t="s">
        <v>10</v>
      </c>
      <c r="E4" s="88" t="s">
        <v>11</v>
      </c>
      <c r="F4" s="230" t="str">
        <f>"GROWTH DURING THE YEAR " &amp;AsOn!D1</f>
        <v>GROWTH DURING THE YEAR 2024-25</v>
      </c>
      <c r="G4" s="230"/>
      <c r="H4" s="88" t="str">
        <f>C4</f>
        <v>As on  31ST MAR 24</v>
      </c>
      <c r="I4" s="88" t="str">
        <f>D4</f>
        <v>As on 30TH JUNE 23</v>
      </c>
      <c r="J4" s="88" t="str">
        <f>E4</f>
        <v>As on 30TH JUNE 24</v>
      </c>
      <c r="K4" s="39" t="str">
        <f>"GROWTH DURING THE YEAR " &amp;AsOn!D1</f>
        <v>GROWTH DURING THE YEAR 2024-25</v>
      </c>
      <c r="L4" s="236"/>
    </row>
    <row r="5" spans="1:20" s="90" customFormat="1" ht="12" customHeight="1" x14ac:dyDescent="0.2">
      <c r="A5" s="39"/>
      <c r="B5" s="39"/>
      <c r="C5" s="37" t="str">
        <f>RIGHT(C4,7)</f>
        <v xml:space="preserve"> MAR 24</v>
      </c>
      <c r="D5" s="93" t="str">
        <f>RIGHT(D4,7)</f>
        <v>JUNE 23</v>
      </c>
      <c r="E5" s="93" t="str">
        <f>RIGHT(E4,7)</f>
        <v>JUNE 24</v>
      </c>
      <c r="F5" s="89" t="s">
        <v>12</v>
      </c>
      <c r="G5" s="89" t="s">
        <v>13</v>
      </c>
      <c r="H5" s="37" t="str">
        <f>RIGHT(H4,7)</f>
        <v xml:space="preserve"> MAR 24</v>
      </c>
      <c r="I5" s="93" t="str">
        <f>RIGHT(I4,7)</f>
        <v>JUNE 23</v>
      </c>
      <c r="J5" s="93" t="str">
        <f>RIGHT(J4,7)</f>
        <v>JUNE 24</v>
      </c>
      <c r="K5" s="89" t="s">
        <v>12</v>
      </c>
      <c r="L5" s="236"/>
    </row>
    <row r="6" spans="1:20" customFormat="1" x14ac:dyDescent="0.2">
      <c r="A6" s="224">
        <v>1</v>
      </c>
      <c r="B6" s="225" t="s">
        <v>14</v>
      </c>
      <c r="C6" s="226">
        <v>0</v>
      </c>
      <c r="D6" s="226">
        <v>0</v>
      </c>
      <c r="E6" s="226">
        <v>0</v>
      </c>
      <c r="F6" s="226">
        <f t="shared" ref="F6:F37" si="0">(E6-C6)</f>
        <v>0</v>
      </c>
      <c r="G6" s="228" t="str">
        <f>IF(C6=0,"",(E6-C6)/C6*100)</f>
        <v/>
      </c>
      <c r="H6" s="226">
        <f>(C6/t1a!H6)*100</f>
        <v>0</v>
      </c>
      <c r="I6" s="226">
        <f>(D6/t1a!I6)*100</f>
        <v>0</v>
      </c>
      <c r="J6" s="226">
        <f>(E6/t1a!J6)*100</f>
        <v>0</v>
      </c>
      <c r="K6" s="226">
        <f t="shared" ref="K6:K37" si="1">(J6-H6)</f>
        <v>0</v>
      </c>
      <c r="L6" s="237"/>
    </row>
    <row r="7" spans="1:20" customFormat="1" x14ac:dyDescent="0.2">
      <c r="A7" s="224">
        <v>2</v>
      </c>
      <c r="B7" s="225" t="s">
        <v>15</v>
      </c>
      <c r="C7" s="226">
        <v>0</v>
      </c>
      <c r="D7" s="226">
        <v>0</v>
      </c>
      <c r="E7" s="226">
        <v>0</v>
      </c>
      <c r="F7" s="226">
        <f t="shared" si="0"/>
        <v>0</v>
      </c>
      <c r="G7" s="228" t="str">
        <f t="shared" ref="G7:G60" si="2">IF(C7=0,"",(E7-C7)/C7*100)</f>
        <v/>
      </c>
      <c r="H7" s="226">
        <f>(C7/t1a!H7)*100</f>
        <v>0</v>
      </c>
      <c r="I7" s="226">
        <f>(D7/t1a!I7)*100</f>
        <v>0</v>
      </c>
      <c r="J7" s="226">
        <f>(E7/t1a!J7)*100</f>
        <v>0</v>
      </c>
      <c r="K7" s="226">
        <f t="shared" si="1"/>
        <v>0</v>
      </c>
      <c r="L7" s="237"/>
    </row>
    <row r="8" spans="1:20" customFormat="1" x14ac:dyDescent="0.2">
      <c r="A8" s="224">
        <v>3</v>
      </c>
      <c r="B8" s="225" t="s">
        <v>16</v>
      </c>
      <c r="C8" s="226">
        <v>0</v>
      </c>
      <c r="D8" s="226">
        <v>0</v>
      </c>
      <c r="E8" s="226">
        <v>0</v>
      </c>
      <c r="F8" s="226">
        <f t="shared" si="0"/>
        <v>0</v>
      </c>
      <c r="G8" s="228" t="str">
        <f t="shared" si="2"/>
        <v/>
      </c>
      <c r="H8" s="226">
        <f>(C8/t1a!H8)*100</f>
        <v>0</v>
      </c>
      <c r="I8" s="226">
        <f>(D8/t1a!I8)*100</f>
        <v>0</v>
      </c>
      <c r="J8" s="226">
        <f>(E8/t1a!J8)*100</f>
        <v>0</v>
      </c>
      <c r="K8" s="226">
        <f t="shared" si="1"/>
        <v>0</v>
      </c>
      <c r="L8" s="237"/>
    </row>
    <row r="9" spans="1:20" customFormat="1" x14ac:dyDescent="0.2">
      <c r="A9" s="224">
        <v>4</v>
      </c>
      <c r="B9" s="225" t="s">
        <v>17</v>
      </c>
      <c r="C9" s="226">
        <v>0</v>
      </c>
      <c r="D9" s="226">
        <v>0</v>
      </c>
      <c r="E9" s="226">
        <v>0</v>
      </c>
      <c r="F9" s="226">
        <f t="shared" si="0"/>
        <v>0</v>
      </c>
      <c r="G9" s="228" t="str">
        <f t="shared" si="2"/>
        <v/>
      </c>
      <c r="H9" s="226">
        <f>(C9/t1a!H9)*100</f>
        <v>0</v>
      </c>
      <c r="I9" s="226">
        <f>(D9/t1a!I9)*100</f>
        <v>0</v>
      </c>
      <c r="J9" s="226">
        <f>(E9/t1a!J9)*100</f>
        <v>0</v>
      </c>
      <c r="K9" s="226">
        <f t="shared" si="1"/>
        <v>0</v>
      </c>
      <c r="L9" s="237"/>
    </row>
    <row r="10" spans="1:20" customFormat="1" x14ac:dyDescent="0.2">
      <c r="A10" s="224">
        <v>5</v>
      </c>
      <c r="B10" s="225" t="s">
        <v>18</v>
      </c>
      <c r="C10" s="226">
        <v>0</v>
      </c>
      <c r="D10" s="226">
        <v>0</v>
      </c>
      <c r="E10" s="226">
        <v>0</v>
      </c>
      <c r="F10" s="226">
        <f t="shared" si="0"/>
        <v>0</v>
      </c>
      <c r="G10" s="228" t="str">
        <f t="shared" si="2"/>
        <v/>
      </c>
      <c r="H10" s="226">
        <f>(C10/t1a!H10)*100</f>
        <v>0</v>
      </c>
      <c r="I10" s="226">
        <f>(D10/t1a!I10)*100</f>
        <v>0</v>
      </c>
      <c r="J10" s="226">
        <f>(E10/t1a!J10)*100</f>
        <v>0</v>
      </c>
      <c r="K10" s="226">
        <f t="shared" si="1"/>
        <v>0</v>
      </c>
      <c r="L10" s="237"/>
    </row>
    <row r="11" spans="1:20" customFormat="1" x14ac:dyDescent="0.2">
      <c r="A11" s="224">
        <v>6</v>
      </c>
      <c r="B11" s="225" t="s">
        <v>19</v>
      </c>
      <c r="C11" s="226">
        <v>0</v>
      </c>
      <c r="D11" s="226">
        <v>0</v>
      </c>
      <c r="E11" s="226">
        <v>0</v>
      </c>
      <c r="F11" s="226">
        <f t="shared" si="0"/>
        <v>0</v>
      </c>
      <c r="G11" s="228" t="str">
        <f t="shared" si="2"/>
        <v/>
      </c>
      <c r="H11" s="226">
        <f>(C11/t1a!H11)*100</f>
        <v>0</v>
      </c>
      <c r="I11" s="226">
        <f>(D11/t1a!I11)*100</f>
        <v>0</v>
      </c>
      <c r="J11" s="226">
        <f>(E11/t1a!J11)*100</f>
        <v>0</v>
      </c>
      <c r="K11" s="226">
        <f t="shared" si="1"/>
        <v>0</v>
      </c>
      <c r="L11" s="237"/>
    </row>
    <row r="12" spans="1:20" customFormat="1" x14ac:dyDescent="0.2">
      <c r="A12" s="224">
        <v>7</v>
      </c>
      <c r="B12" s="225" t="s">
        <v>20</v>
      </c>
      <c r="C12" s="226">
        <v>0</v>
      </c>
      <c r="D12" s="226">
        <v>0</v>
      </c>
      <c r="E12" s="226">
        <v>0</v>
      </c>
      <c r="F12" s="226">
        <f t="shared" si="0"/>
        <v>0</v>
      </c>
      <c r="G12" s="228" t="str">
        <f t="shared" si="2"/>
        <v/>
      </c>
      <c r="H12" s="226">
        <f>(C12/t1a!H12)*100</f>
        <v>0</v>
      </c>
      <c r="I12" s="226">
        <f>(D12/t1a!I12)*100</f>
        <v>0</v>
      </c>
      <c r="J12" s="226">
        <f>(E12/t1a!J12)*100</f>
        <v>0</v>
      </c>
      <c r="K12" s="226">
        <f t="shared" si="1"/>
        <v>0</v>
      </c>
      <c r="L12" s="237"/>
    </row>
    <row r="13" spans="1:20" customFormat="1" x14ac:dyDescent="0.2">
      <c r="A13" s="224">
        <v>8</v>
      </c>
      <c r="B13" s="225" t="s">
        <v>21</v>
      </c>
      <c r="C13" s="226">
        <v>0</v>
      </c>
      <c r="D13" s="226">
        <v>0</v>
      </c>
      <c r="E13" s="226">
        <v>0</v>
      </c>
      <c r="F13" s="226">
        <f t="shared" si="0"/>
        <v>0</v>
      </c>
      <c r="G13" s="228" t="str">
        <f t="shared" si="2"/>
        <v/>
      </c>
      <c r="H13" s="226">
        <f>(C13/t1a!H13)*100</f>
        <v>0</v>
      </c>
      <c r="I13" s="226">
        <f>(D13/t1a!I13)*100</f>
        <v>0</v>
      </c>
      <c r="J13" s="226">
        <f>(E13/t1a!J13)*100</f>
        <v>0</v>
      </c>
      <c r="K13" s="226">
        <f t="shared" si="1"/>
        <v>0</v>
      </c>
      <c r="L13" s="237"/>
    </row>
    <row r="14" spans="1:20" customFormat="1" x14ac:dyDescent="0.2">
      <c r="A14" s="224">
        <v>9</v>
      </c>
      <c r="B14" s="225" t="s">
        <v>22</v>
      </c>
      <c r="C14" s="226">
        <v>0</v>
      </c>
      <c r="D14" s="226">
        <v>0</v>
      </c>
      <c r="E14" s="226">
        <v>0</v>
      </c>
      <c r="F14" s="226">
        <f t="shared" si="0"/>
        <v>0</v>
      </c>
      <c r="G14" s="228" t="str">
        <f t="shared" si="2"/>
        <v/>
      </c>
      <c r="H14" s="226">
        <f>(C14/t1a!H14)*100</f>
        <v>0</v>
      </c>
      <c r="I14" s="226">
        <f>(D14/t1a!I14)*100</f>
        <v>0</v>
      </c>
      <c r="J14" s="226">
        <f>(E14/t1a!J14)*100</f>
        <v>0</v>
      </c>
      <c r="K14" s="226">
        <f t="shared" si="1"/>
        <v>0</v>
      </c>
      <c r="L14" s="237"/>
    </row>
    <row r="15" spans="1:20" customFormat="1" x14ac:dyDescent="0.2">
      <c r="A15" s="224">
        <v>10</v>
      </c>
      <c r="B15" s="225" t="s">
        <v>23</v>
      </c>
      <c r="C15" s="226">
        <v>30.09</v>
      </c>
      <c r="D15" s="226">
        <v>0</v>
      </c>
      <c r="E15" s="226">
        <v>30.09</v>
      </c>
      <c r="F15" s="226">
        <f t="shared" si="0"/>
        <v>0</v>
      </c>
      <c r="G15" s="228">
        <f t="shared" si="2"/>
        <v>0</v>
      </c>
      <c r="H15" s="226">
        <f>(C15/t1a!H15)*100</f>
        <v>5.8178226842107508E-2</v>
      </c>
      <c r="I15" s="226">
        <f>(D15/t1a!I15)*100</f>
        <v>0</v>
      </c>
      <c r="J15" s="226">
        <f>(E15/t1a!J15)*100</f>
        <v>5.7163374405854263E-2</v>
      </c>
      <c r="K15" s="226">
        <f t="shared" si="1"/>
        <v>-1.0148524362532454E-3</v>
      </c>
      <c r="L15" s="237"/>
    </row>
    <row r="16" spans="1:20" customFormat="1" x14ac:dyDescent="0.2">
      <c r="A16" s="224">
        <v>11</v>
      </c>
      <c r="B16" s="225" t="s">
        <v>24</v>
      </c>
      <c r="C16" s="226">
        <v>113.98</v>
      </c>
      <c r="D16" s="226">
        <v>104.36</v>
      </c>
      <c r="E16" s="226">
        <v>69.319999999999993</v>
      </c>
      <c r="F16" s="226">
        <f t="shared" si="0"/>
        <v>-44.660000000000011</v>
      </c>
      <c r="G16" s="228">
        <f t="shared" si="2"/>
        <v>-39.182312686436227</v>
      </c>
      <c r="H16" s="226">
        <f>(C16/t1a!H16)*100</f>
        <v>2.6271813465053513</v>
      </c>
      <c r="I16" s="226">
        <f>(D16/t1a!I16)*100</f>
        <v>2.7247686061539667</v>
      </c>
      <c r="J16" s="226">
        <f>(E16/t1a!J16)*100</f>
        <v>1.421951634772584</v>
      </c>
      <c r="K16" s="226">
        <f t="shared" si="1"/>
        <v>-1.2052297117327673</v>
      </c>
      <c r="L16" s="237"/>
    </row>
    <row r="17" spans="1:12" customFormat="1" x14ac:dyDescent="0.2">
      <c r="A17" s="224">
        <v>12</v>
      </c>
      <c r="B17" s="225" t="s">
        <v>25</v>
      </c>
      <c r="C17" s="226">
        <v>0</v>
      </c>
      <c r="D17" s="226">
        <v>0</v>
      </c>
      <c r="E17" s="226">
        <v>0</v>
      </c>
      <c r="F17" s="226">
        <f t="shared" si="0"/>
        <v>0</v>
      </c>
      <c r="G17" s="228" t="str">
        <f t="shared" si="2"/>
        <v/>
      </c>
      <c r="H17" s="226">
        <f>(C17/t1a!H17)*100</f>
        <v>0</v>
      </c>
      <c r="I17" s="226">
        <f>(D17/t1a!I17)*100</f>
        <v>0</v>
      </c>
      <c r="J17" s="226">
        <f>(E17/t1a!J17)*100</f>
        <v>0</v>
      </c>
      <c r="K17" s="226">
        <f t="shared" si="1"/>
        <v>0</v>
      </c>
      <c r="L17" s="237"/>
    </row>
    <row r="18" spans="1:12" s="223" customFormat="1" x14ac:dyDescent="0.2">
      <c r="A18" s="241" t="s">
        <v>26</v>
      </c>
      <c r="B18" s="242"/>
      <c r="C18" s="227">
        <f>SUM(C6:C17)</f>
        <v>144.07</v>
      </c>
      <c r="D18" s="227">
        <f>SUM(D6:D17)</f>
        <v>104.36</v>
      </c>
      <c r="E18" s="227">
        <f>SUM(E6:E17)</f>
        <v>99.41</v>
      </c>
      <c r="F18" s="227">
        <f t="shared" si="0"/>
        <v>-44.66</v>
      </c>
      <c r="G18" s="229">
        <f t="shared" si="2"/>
        <v>-30.998820018046779</v>
      </c>
      <c r="H18" s="227">
        <f>(C18/t1a!H18)*100</f>
        <v>0.12046806530143439</v>
      </c>
      <c r="I18" s="227">
        <f>(D18/t1a!I18)*100</f>
        <v>9.7177892904672894E-2</v>
      </c>
      <c r="J18" s="227">
        <f>(E18/t1a!J18)*100</f>
        <v>8.0577388336161626E-2</v>
      </c>
      <c r="K18" s="227">
        <f t="shared" si="1"/>
        <v>-3.9890676965272764E-2</v>
      </c>
      <c r="L18" s="238"/>
    </row>
    <row r="19" spans="1:12" customFormat="1" x14ac:dyDescent="0.2">
      <c r="A19" s="224">
        <v>13</v>
      </c>
      <c r="B19" s="225" t="s">
        <v>27</v>
      </c>
      <c r="C19" s="226">
        <v>7.4</v>
      </c>
      <c r="D19" s="226">
        <v>2</v>
      </c>
      <c r="E19" s="226">
        <v>22.41</v>
      </c>
      <c r="F19" s="226">
        <f t="shared" si="0"/>
        <v>15.01</v>
      </c>
      <c r="G19" s="228">
        <f t="shared" si="2"/>
        <v>202.83783783783784</v>
      </c>
      <c r="H19" s="226">
        <f>(C19/t1a!H19)*100</f>
        <v>8.2634753273843758E-2</v>
      </c>
      <c r="I19" s="226">
        <f>(D19/t1a!I19)*100</f>
        <v>2.7019249864566008E-2</v>
      </c>
      <c r="J19" s="226">
        <f>(E19/t1a!J19)*100</f>
        <v>0.23215460398526891</v>
      </c>
      <c r="K19" s="226">
        <f t="shared" si="1"/>
        <v>0.14951985071142515</v>
      </c>
      <c r="L19" s="237"/>
    </row>
    <row r="20" spans="1:12" customFormat="1" x14ac:dyDescent="0.2">
      <c r="A20" s="224">
        <v>14</v>
      </c>
      <c r="B20" s="225" t="s">
        <v>28</v>
      </c>
      <c r="C20" s="226">
        <v>0</v>
      </c>
      <c r="D20" s="226">
        <v>0</v>
      </c>
      <c r="E20" s="226">
        <v>0</v>
      </c>
      <c r="F20" s="226">
        <f t="shared" si="0"/>
        <v>0</v>
      </c>
      <c r="G20" s="228" t="str">
        <f t="shared" si="2"/>
        <v/>
      </c>
      <c r="H20" s="226">
        <f>(C20/t1a!H20)*100</f>
        <v>0</v>
      </c>
      <c r="I20" s="226">
        <f>(D20/t1a!I20)*100</f>
        <v>0</v>
      </c>
      <c r="J20" s="226">
        <f>(E20/t1a!J20)*100</f>
        <v>0</v>
      </c>
      <c r="K20" s="226">
        <f t="shared" si="1"/>
        <v>0</v>
      </c>
      <c r="L20" s="237"/>
    </row>
    <row r="21" spans="1:12" customFormat="1" x14ac:dyDescent="0.2">
      <c r="A21" s="224">
        <v>15</v>
      </c>
      <c r="B21" s="225" t="s">
        <v>29</v>
      </c>
      <c r="C21" s="226">
        <v>0</v>
      </c>
      <c r="D21" s="226">
        <v>0</v>
      </c>
      <c r="E21" s="226">
        <v>0</v>
      </c>
      <c r="F21" s="226">
        <f t="shared" si="0"/>
        <v>0</v>
      </c>
      <c r="G21" s="228" t="str">
        <f t="shared" si="2"/>
        <v/>
      </c>
      <c r="H21" s="226">
        <f>(C21/t1a!H21)*100</f>
        <v>0</v>
      </c>
      <c r="I21" s="226">
        <f>(D21/t1a!I21)*100</f>
        <v>0</v>
      </c>
      <c r="J21" s="226">
        <f>(E21/t1a!J21)*100</f>
        <v>0</v>
      </c>
      <c r="K21" s="226">
        <f t="shared" si="1"/>
        <v>0</v>
      </c>
      <c r="L21" s="237"/>
    </row>
    <row r="22" spans="1:12" customFormat="1" x14ac:dyDescent="0.2">
      <c r="A22" s="224">
        <v>16</v>
      </c>
      <c r="B22" s="225" t="s">
        <v>30</v>
      </c>
      <c r="C22" s="226">
        <v>0</v>
      </c>
      <c r="D22" s="226">
        <v>0</v>
      </c>
      <c r="E22" s="226">
        <v>0</v>
      </c>
      <c r="F22" s="226">
        <f t="shared" si="0"/>
        <v>0</v>
      </c>
      <c r="G22" s="228" t="str">
        <f t="shared" si="2"/>
        <v/>
      </c>
      <c r="H22" s="226">
        <f>(C22/t1a!H22)*100</f>
        <v>0</v>
      </c>
      <c r="I22" s="226">
        <f>(D22/t1a!I22)*100</f>
        <v>0</v>
      </c>
      <c r="J22" s="226">
        <f>(E22/t1a!J22)*100</f>
        <v>0</v>
      </c>
      <c r="K22" s="226">
        <f t="shared" si="1"/>
        <v>0</v>
      </c>
      <c r="L22" s="237"/>
    </row>
    <row r="23" spans="1:12" customFormat="1" x14ac:dyDescent="0.2">
      <c r="A23" s="224">
        <v>17</v>
      </c>
      <c r="B23" s="225" t="s">
        <v>31</v>
      </c>
      <c r="C23" s="226">
        <v>0</v>
      </c>
      <c r="D23" s="226">
        <v>0</v>
      </c>
      <c r="E23" s="226">
        <v>0</v>
      </c>
      <c r="F23" s="226">
        <f t="shared" si="0"/>
        <v>0</v>
      </c>
      <c r="G23" s="228" t="str">
        <f t="shared" si="2"/>
        <v/>
      </c>
      <c r="H23" s="226">
        <f>(C23/t1a!H23)*100</f>
        <v>0</v>
      </c>
      <c r="I23" s="226">
        <f>(D23/t1a!I23)*100</f>
        <v>0</v>
      </c>
      <c r="J23" s="226">
        <f>(E23/t1a!J23)*100</f>
        <v>0</v>
      </c>
      <c r="K23" s="226">
        <f t="shared" si="1"/>
        <v>0</v>
      </c>
      <c r="L23" s="237"/>
    </row>
    <row r="24" spans="1:12" customFormat="1" x14ac:dyDescent="0.2">
      <c r="A24" s="224">
        <v>18</v>
      </c>
      <c r="B24" s="225" t="s">
        <v>32</v>
      </c>
      <c r="C24" s="226">
        <v>0</v>
      </c>
      <c r="D24" s="226">
        <v>0</v>
      </c>
      <c r="E24" s="226">
        <v>0</v>
      </c>
      <c r="F24" s="226">
        <f t="shared" si="0"/>
        <v>0</v>
      </c>
      <c r="G24" s="228" t="str">
        <f t="shared" si="2"/>
        <v/>
      </c>
      <c r="H24" s="226">
        <f>(C24/t1a!H24)*100</f>
        <v>0</v>
      </c>
      <c r="I24" s="226">
        <f>(D24/t1a!I24)*100</f>
        <v>0</v>
      </c>
      <c r="J24" s="226">
        <f>(E24/t1a!J24)*100</f>
        <v>0</v>
      </c>
      <c r="K24" s="226">
        <f t="shared" si="1"/>
        <v>0</v>
      </c>
      <c r="L24" s="237"/>
    </row>
    <row r="25" spans="1:12" customFormat="1" x14ac:dyDescent="0.2">
      <c r="A25" s="224">
        <v>19</v>
      </c>
      <c r="B25" s="225" t="s">
        <v>33</v>
      </c>
      <c r="C25" s="226">
        <v>0</v>
      </c>
      <c r="D25" s="226">
        <v>0</v>
      </c>
      <c r="E25" s="226">
        <v>0</v>
      </c>
      <c r="F25" s="226">
        <f t="shared" si="0"/>
        <v>0</v>
      </c>
      <c r="G25" s="228" t="str">
        <f t="shared" si="2"/>
        <v/>
      </c>
      <c r="H25" s="226">
        <f>(C25/t1a!H25)*100</f>
        <v>0</v>
      </c>
      <c r="I25" s="226">
        <f>(D25/t1a!I25)*100</f>
        <v>0</v>
      </c>
      <c r="J25" s="226">
        <f>(E25/t1a!J25)*100</f>
        <v>0</v>
      </c>
      <c r="K25" s="226">
        <f t="shared" si="1"/>
        <v>0</v>
      </c>
      <c r="L25" s="237"/>
    </row>
    <row r="26" spans="1:12" customFormat="1" x14ac:dyDescent="0.2">
      <c r="A26" s="224">
        <v>20</v>
      </c>
      <c r="B26" s="225" t="s">
        <v>34</v>
      </c>
      <c r="C26" s="226">
        <v>0</v>
      </c>
      <c r="D26" s="226">
        <v>0</v>
      </c>
      <c r="E26" s="226">
        <v>0</v>
      </c>
      <c r="F26" s="226">
        <f t="shared" si="0"/>
        <v>0</v>
      </c>
      <c r="G26" s="228" t="str">
        <f t="shared" si="2"/>
        <v/>
      </c>
      <c r="H26" s="226">
        <f>(C26/t1a!H26)*100</f>
        <v>0</v>
      </c>
      <c r="I26" s="226">
        <f>(D26/t1a!I26)*100</f>
        <v>0</v>
      </c>
      <c r="J26" s="226">
        <f>(E26/t1a!J26)*100</f>
        <v>0</v>
      </c>
      <c r="K26" s="226">
        <f t="shared" si="1"/>
        <v>0</v>
      </c>
      <c r="L26" s="237"/>
    </row>
    <row r="27" spans="1:12" customFormat="1" x14ac:dyDescent="0.2">
      <c r="A27" s="224">
        <v>21</v>
      </c>
      <c r="B27" s="225" t="s">
        <v>35</v>
      </c>
      <c r="C27" s="226">
        <v>0</v>
      </c>
      <c r="D27" s="226">
        <v>0</v>
      </c>
      <c r="E27" s="226">
        <v>0</v>
      </c>
      <c r="F27" s="226">
        <f t="shared" si="0"/>
        <v>0</v>
      </c>
      <c r="G27" s="228" t="str">
        <f t="shared" si="2"/>
        <v/>
      </c>
      <c r="H27" s="226">
        <f>(C27/t1a!H27)*100</f>
        <v>0</v>
      </c>
      <c r="I27" s="226">
        <f>(D27/t1a!I27)*100</f>
        <v>0</v>
      </c>
      <c r="J27" s="226">
        <f>(E27/t1a!J27)*100</f>
        <v>0</v>
      </c>
      <c r="K27" s="226">
        <f t="shared" si="1"/>
        <v>0</v>
      </c>
      <c r="L27" s="237"/>
    </row>
    <row r="28" spans="1:12" customFormat="1" x14ac:dyDescent="0.2">
      <c r="A28" s="224">
        <v>22</v>
      </c>
      <c r="B28" s="225" t="s">
        <v>36</v>
      </c>
      <c r="C28" s="226">
        <v>0</v>
      </c>
      <c r="D28" s="226">
        <v>0</v>
      </c>
      <c r="E28" s="226">
        <v>19.940000000000001</v>
      </c>
      <c r="F28" s="226">
        <f t="shared" si="0"/>
        <v>19.940000000000001</v>
      </c>
      <c r="G28" s="228" t="str">
        <f t="shared" si="2"/>
        <v/>
      </c>
      <c r="H28" s="226">
        <f>(C28/t1a!H28)*100</f>
        <v>0</v>
      </c>
      <c r="I28" s="226">
        <f>(D28/t1a!I28)*100</f>
        <v>0</v>
      </c>
      <c r="J28" s="226">
        <f>(E28/t1a!J28)*100</f>
        <v>0.36454448393371658</v>
      </c>
      <c r="K28" s="226">
        <f t="shared" si="1"/>
        <v>0.36454448393371658</v>
      </c>
      <c r="L28" s="237"/>
    </row>
    <row r="29" spans="1:12" customFormat="1" x14ac:dyDescent="0.2">
      <c r="A29" s="224">
        <v>23</v>
      </c>
      <c r="B29" s="225" t="s">
        <v>37</v>
      </c>
      <c r="C29" s="226">
        <v>0</v>
      </c>
      <c r="D29" s="226">
        <v>0</v>
      </c>
      <c r="E29" s="226">
        <v>0</v>
      </c>
      <c r="F29" s="226">
        <f t="shared" si="0"/>
        <v>0</v>
      </c>
      <c r="G29" s="228" t="str">
        <f t="shared" si="2"/>
        <v/>
      </c>
      <c r="H29" s="226">
        <f>(C29/t1a!H29)*100</f>
        <v>0</v>
      </c>
      <c r="I29" s="226">
        <f>(D29/t1a!I29)*100</f>
        <v>0</v>
      </c>
      <c r="J29" s="226">
        <f>(E29/t1a!J29)*100</f>
        <v>0</v>
      </c>
      <c r="K29" s="226">
        <f t="shared" si="1"/>
        <v>0</v>
      </c>
      <c r="L29" s="237"/>
    </row>
    <row r="30" spans="1:12" customFormat="1" x14ac:dyDescent="0.2">
      <c r="A30" s="224">
        <v>24</v>
      </c>
      <c r="B30" s="225" t="s">
        <v>38</v>
      </c>
      <c r="C30" s="226">
        <v>0</v>
      </c>
      <c r="D30" s="226">
        <v>0</v>
      </c>
      <c r="E30" s="226">
        <v>0</v>
      </c>
      <c r="F30" s="226">
        <f t="shared" si="0"/>
        <v>0</v>
      </c>
      <c r="G30" s="228" t="str">
        <f t="shared" si="2"/>
        <v/>
      </c>
      <c r="H30" s="226">
        <f>(C30/t1a!H30)*100</f>
        <v>0</v>
      </c>
      <c r="I30" s="226">
        <f>(D30/t1a!I30)*100</f>
        <v>0</v>
      </c>
      <c r="J30" s="226">
        <f>(E30/t1a!J30)*100</f>
        <v>0</v>
      </c>
      <c r="K30" s="226">
        <f t="shared" si="1"/>
        <v>0</v>
      </c>
      <c r="L30" s="237"/>
    </row>
    <row r="31" spans="1:12" customFormat="1" x14ac:dyDescent="0.2">
      <c r="A31" s="224">
        <v>25</v>
      </c>
      <c r="B31" s="225" t="s">
        <v>39</v>
      </c>
      <c r="C31" s="226">
        <v>0</v>
      </c>
      <c r="D31" s="226">
        <v>0</v>
      </c>
      <c r="E31" s="226">
        <v>0</v>
      </c>
      <c r="F31" s="226">
        <f t="shared" si="0"/>
        <v>0</v>
      </c>
      <c r="G31" s="228" t="str">
        <f t="shared" si="2"/>
        <v/>
      </c>
      <c r="H31" s="226">
        <f>(C31/t1a!H31)*100</f>
        <v>0</v>
      </c>
      <c r="I31" s="226">
        <f>(D31/t1a!I31)*100</f>
        <v>0</v>
      </c>
      <c r="J31" s="226">
        <f>(E31/t1a!J31)*100</f>
        <v>0</v>
      </c>
      <c r="K31" s="226">
        <f t="shared" si="1"/>
        <v>0</v>
      </c>
      <c r="L31" s="237"/>
    </row>
    <row r="32" spans="1:12" customFormat="1" x14ac:dyDescent="0.2">
      <c r="A32" s="224">
        <v>26</v>
      </c>
      <c r="B32" s="225" t="s">
        <v>40</v>
      </c>
      <c r="C32" s="226">
        <v>0</v>
      </c>
      <c r="D32" s="226">
        <v>0</v>
      </c>
      <c r="E32" s="226">
        <v>0</v>
      </c>
      <c r="F32" s="226">
        <f t="shared" si="0"/>
        <v>0</v>
      </c>
      <c r="G32" s="228" t="str">
        <f t="shared" si="2"/>
        <v/>
      </c>
      <c r="H32" s="226">
        <f>(C32/t1a!H32)*100</f>
        <v>0</v>
      </c>
      <c r="I32" s="226">
        <f>(D32/t1a!I32)*100</f>
        <v>0</v>
      </c>
      <c r="J32" s="226">
        <f>(E32/t1a!J32)*100</f>
        <v>0</v>
      </c>
      <c r="K32" s="226">
        <f t="shared" si="1"/>
        <v>0</v>
      </c>
      <c r="L32" s="237"/>
    </row>
    <row r="33" spans="1:12" customFormat="1" x14ac:dyDescent="0.2">
      <c r="A33" s="224">
        <v>27</v>
      </c>
      <c r="B33" s="225" t="s">
        <v>41</v>
      </c>
      <c r="C33" s="226">
        <v>0</v>
      </c>
      <c r="D33" s="226">
        <v>0</v>
      </c>
      <c r="E33" s="226">
        <v>0</v>
      </c>
      <c r="F33" s="226">
        <f t="shared" si="0"/>
        <v>0</v>
      </c>
      <c r="G33" s="228" t="str">
        <f t="shared" si="2"/>
        <v/>
      </c>
      <c r="H33" s="226">
        <f>(C33/t1a!H33)*100</f>
        <v>0</v>
      </c>
      <c r="I33" s="226">
        <f>(D33/t1a!I33)*100</f>
        <v>0</v>
      </c>
      <c r="J33" s="226">
        <f>(E33/t1a!J33)*100</f>
        <v>0</v>
      </c>
      <c r="K33" s="226">
        <f t="shared" si="1"/>
        <v>0</v>
      </c>
      <c r="L33" s="237"/>
    </row>
    <row r="34" spans="1:12" customFormat="1" x14ac:dyDescent="0.2">
      <c r="A34" s="224">
        <v>28</v>
      </c>
      <c r="B34" s="225" t="s">
        <v>42</v>
      </c>
      <c r="C34" s="226">
        <v>0</v>
      </c>
      <c r="D34" s="226">
        <v>0</v>
      </c>
      <c r="E34" s="226">
        <v>0</v>
      </c>
      <c r="F34" s="226">
        <f t="shared" si="0"/>
        <v>0</v>
      </c>
      <c r="G34" s="228" t="str">
        <f t="shared" si="2"/>
        <v/>
      </c>
      <c r="H34" s="226">
        <f>(C34/t1a!H34)*100</f>
        <v>0</v>
      </c>
      <c r="I34" s="226">
        <f>(D34/t1a!I34)*100</f>
        <v>0</v>
      </c>
      <c r="J34" s="226">
        <f>(E34/t1a!J34)*100</f>
        <v>0</v>
      </c>
      <c r="K34" s="226">
        <f t="shared" si="1"/>
        <v>0</v>
      </c>
      <c r="L34" s="237"/>
    </row>
    <row r="35" spans="1:12" customFormat="1" x14ac:dyDescent="0.2">
      <c r="A35" s="224">
        <v>29</v>
      </c>
      <c r="B35" s="225" t="s">
        <v>43</v>
      </c>
      <c r="C35" s="226">
        <v>0</v>
      </c>
      <c r="D35" s="226">
        <v>0</v>
      </c>
      <c r="E35" s="226">
        <v>0</v>
      </c>
      <c r="F35" s="226">
        <f t="shared" si="0"/>
        <v>0</v>
      </c>
      <c r="G35" s="228" t="str">
        <f t="shared" si="2"/>
        <v/>
      </c>
      <c r="H35" s="226">
        <f>(C35/t1a!H35)*100</f>
        <v>0</v>
      </c>
      <c r="I35" s="226">
        <f>(D35/t1a!I35)*100</f>
        <v>0</v>
      </c>
      <c r="J35" s="226">
        <f>(E35/t1a!J35)*100</f>
        <v>0</v>
      </c>
      <c r="K35" s="226">
        <f t="shared" si="1"/>
        <v>0</v>
      </c>
      <c r="L35" s="237"/>
    </row>
    <row r="36" spans="1:12" customFormat="1" x14ac:dyDescent="0.2">
      <c r="A36" s="224">
        <v>30</v>
      </c>
      <c r="B36" s="225" t="s">
        <v>44</v>
      </c>
      <c r="C36" s="226">
        <v>0</v>
      </c>
      <c r="D36" s="226">
        <v>0</v>
      </c>
      <c r="E36" s="226">
        <v>0</v>
      </c>
      <c r="F36" s="226">
        <f t="shared" si="0"/>
        <v>0</v>
      </c>
      <c r="G36" s="228" t="str">
        <f t="shared" si="2"/>
        <v/>
      </c>
      <c r="H36" s="226">
        <f>(C36/t1a!H36)*100</f>
        <v>0</v>
      </c>
      <c r="I36" s="226">
        <f>(D36/t1a!I36)*100</f>
        <v>0</v>
      </c>
      <c r="J36" s="226">
        <f>(E36/t1a!J36)*100</f>
        <v>0</v>
      </c>
      <c r="K36" s="226">
        <f t="shared" si="1"/>
        <v>0</v>
      </c>
      <c r="L36" s="237"/>
    </row>
    <row r="37" spans="1:12" customFormat="1" x14ac:dyDescent="0.2">
      <c r="A37" s="224">
        <v>31</v>
      </c>
      <c r="B37" s="225" t="s">
        <v>45</v>
      </c>
      <c r="C37" s="226">
        <v>0</v>
      </c>
      <c r="D37" s="226">
        <v>0</v>
      </c>
      <c r="E37" s="226">
        <v>0</v>
      </c>
      <c r="F37" s="226">
        <f t="shared" si="0"/>
        <v>0</v>
      </c>
      <c r="G37" s="228" t="str">
        <f t="shared" si="2"/>
        <v/>
      </c>
      <c r="H37" s="226">
        <f>(C37/t1a!H37)*100</f>
        <v>0</v>
      </c>
      <c r="I37" s="226">
        <f>(D37/t1a!I37)*100</f>
        <v>0</v>
      </c>
      <c r="J37" s="226">
        <f>(E37/t1a!J37)*100</f>
        <v>0</v>
      </c>
      <c r="K37" s="226">
        <f t="shared" si="1"/>
        <v>0</v>
      </c>
      <c r="L37" s="237"/>
    </row>
    <row r="38" spans="1:12" s="223" customFormat="1" x14ac:dyDescent="0.2">
      <c r="A38" s="241" t="s">
        <v>46</v>
      </c>
      <c r="B38" s="242"/>
      <c r="C38" s="227">
        <f>SUM(C19:C37)</f>
        <v>7.4</v>
      </c>
      <c r="D38" s="227">
        <f>SUM(D19:D37)</f>
        <v>2</v>
      </c>
      <c r="E38" s="227">
        <f>SUM(E19:E37)</f>
        <v>42.35</v>
      </c>
      <c r="F38" s="227">
        <f t="shared" ref="F38:F69" si="3">(E38-C38)</f>
        <v>34.950000000000003</v>
      </c>
      <c r="G38" s="229">
        <f t="shared" si="2"/>
        <v>472.29729729729729</v>
      </c>
      <c r="H38" s="227">
        <f>(C38/t1a!H38)*100</f>
        <v>1.101775466497688E-2</v>
      </c>
      <c r="I38" s="227">
        <f>(D38/t1a!I38)*100</f>
        <v>3.7467581175387983E-3</v>
      </c>
      <c r="J38" s="227">
        <f>(E38/t1a!J38)*100</f>
        <v>6.0598082324676922E-2</v>
      </c>
      <c r="K38" s="227">
        <f t="shared" ref="K38:K69" si="4">(J38-H38)</f>
        <v>4.9580327659700038E-2</v>
      </c>
      <c r="L38" s="238"/>
    </row>
    <row r="39" spans="1:12" customFormat="1" x14ac:dyDescent="0.2">
      <c r="A39" s="224">
        <v>32</v>
      </c>
      <c r="B39" s="225" t="s">
        <v>47</v>
      </c>
      <c r="C39" s="226">
        <v>0</v>
      </c>
      <c r="D39" s="226">
        <v>0</v>
      </c>
      <c r="E39" s="226">
        <v>0</v>
      </c>
      <c r="F39" s="226">
        <f t="shared" si="3"/>
        <v>0</v>
      </c>
      <c r="G39" s="228" t="str">
        <f t="shared" si="2"/>
        <v/>
      </c>
      <c r="H39" s="226">
        <f>(C39/t1a!H39)*100</f>
        <v>0</v>
      </c>
      <c r="I39" s="226">
        <f>(D39/t1a!I39)*100</f>
        <v>0</v>
      </c>
      <c r="J39" s="226">
        <f>(E39/t1a!J39)*100</f>
        <v>0</v>
      </c>
      <c r="K39" s="226">
        <f t="shared" si="4"/>
        <v>0</v>
      </c>
      <c r="L39" s="237"/>
    </row>
    <row r="40" spans="1:12" s="223" customFormat="1" x14ac:dyDescent="0.2">
      <c r="A40" s="241" t="s">
        <v>48</v>
      </c>
      <c r="B40" s="242"/>
      <c r="C40" s="227">
        <f>SUM(C39:C39)</f>
        <v>0</v>
      </c>
      <c r="D40" s="227">
        <f>SUM(D39:D39)</f>
        <v>0</v>
      </c>
      <c r="E40" s="227">
        <f>SUM(E39:E39)</f>
        <v>0</v>
      </c>
      <c r="F40" s="227">
        <f t="shared" si="3"/>
        <v>0</v>
      </c>
      <c r="G40" s="229" t="str">
        <f t="shared" si="2"/>
        <v/>
      </c>
      <c r="H40" s="227">
        <f>(C40/t1a!H40)*100</f>
        <v>0</v>
      </c>
      <c r="I40" s="227">
        <f>(D40/t1a!I40)*100</f>
        <v>0</v>
      </c>
      <c r="J40" s="227">
        <f>(E40/t1a!J40)*100</f>
        <v>0</v>
      </c>
      <c r="K40" s="227">
        <f t="shared" si="4"/>
        <v>0</v>
      </c>
      <c r="L40" s="238"/>
    </row>
    <row r="41" spans="1:12" customFormat="1" x14ac:dyDescent="0.2">
      <c r="A41" s="224">
        <v>33</v>
      </c>
      <c r="B41" s="225" t="s">
        <v>49</v>
      </c>
      <c r="C41" s="226">
        <v>0</v>
      </c>
      <c r="D41" s="226">
        <v>0</v>
      </c>
      <c r="E41" s="226">
        <v>0</v>
      </c>
      <c r="F41" s="226">
        <f t="shared" si="3"/>
        <v>0</v>
      </c>
      <c r="G41" s="228" t="str">
        <f t="shared" si="2"/>
        <v/>
      </c>
      <c r="H41" s="226">
        <f>(C41/t1a!H41)*100</f>
        <v>0</v>
      </c>
      <c r="I41" s="226">
        <f>(D41/t1a!I41)*100</f>
        <v>0</v>
      </c>
      <c r="J41" s="226">
        <f>(E41/t1a!J41)*100</f>
        <v>0</v>
      </c>
      <c r="K41" s="226">
        <f t="shared" si="4"/>
        <v>0</v>
      </c>
      <c r="L41" s="237"/>
    </row>
    <row r="42" spans="1:12" s="223" customFormat="1" x14ac:dyDescent="0.2">
      <c r="A42" s="241" t="s">
        <v>50</v>
      </c>
      <c r="B42" s="242"/>
      <c r="C42" s="227">
        <f>SUM(C41:C41)</f>
        <v>0</v>
      </c>
      <c r="D42" s="227">
        <f>SUM(D41:D41)</f>
        <v>0</v>
      </c>
      <c r="E42" s="227">
        <f>SUM(E41:E41)</f>
        <v>0</v>
      </c>
      <c r="F42" s="227">
        <f t="shared" si="3"/>
        <v>0</v>
      </c>
      <c r="G42" s="229" t="str">
        <f t="shared" si="2"/>
        <v/>
      </c>
      <c r="H42" s="227">
        <f>(C42/t1a!H42)*100</f>
        <v>0</v>
      </c>
      <c r="I42" s="227">
        <f>(D42/t1a!I42)*100</f>
        <v>0</v>
      </c>
      <c r="J42" s="227">
        <f>(E42/t1a!J42)*100</f>
        <v>0</v>
      </c>
      <c r="K42" s="227">
        <f t="shared" si="4"/>
        <v>0</v>
      </c>
      <c r="L42" s="238"/>
    </row>
    <row r="43" spans="1:12" customFormat="1" x14ac:dyDescent="0.2">
      <c r="A43" s="224">
        <v>34</v>
      </c>
      <c r="B43" s="225" t="s">
        <v>51</v>
      </c>
      <c r="C43" s="226">
        <v>0</v>
      </c>
      <c r="D43" s="226">
        <v>0</v>
      </c>
      <c r="E43" s="226">
        <v>0</v>
      </c>
      <c r="F43" s="226">
        <f t="shared" si="3"/>
        <v>0</v>
      </c>
      <c r="G43" s="228" t="str">
        <f t="shared" si="2"/>
        <v/>
      </c>
      <c r="H43" s="226">
        <f>(C43/t1a!H43)*100</f>
        <v>0</v>
      </c>
      <c r="I43" s="226">
        <f>(D43/t1a!I43)*100</f>
        <v>0</v>
      </c>
      <c r="J43" s="226">
        <f>(E43/t1a!J43)*100</f>
        <v>0</v>
      </c>
      <c r="K43" s="226">
        <f t="shared" si="4"/>
        <v>0</v>
      </c>
      <c r="L43" s="237"/>
    </row>
    <row r="44" spans="1:12" customFormat="1" x14ac:dyDescent="0.2">
      <c r="A44" s="224">
        <v>35</v>
      </c>
      <c r="B44" s="225" t="s">
        <v>52</v>
      </c>
      <c r="C44" s="226">
        <v>0</v>
      </c>
      <c r="D44" s="226">
        <v>0</v>
      </c>
      <c r="E44" s="226">
        <v>0</v>
      </c>
      <c r="F44" s="226">
        <f t="shared" si="3"/>
        <v>0</v>
      </c>
      <c r="G44" s="228" t="str">
        <f t="shared" si="2"/>
        <v/>
      </c>
      <c r="H44" s="226">
        <f>(C44/t1a!H44)*100</f>
        <v>0</v>
      </c>
      <c r="I44" s="226">
        <f>(D44/t1a!I44)*100</f>
        <v>0</v>
      </c>
      <c r="J44" s="226">
        <f>(E44/t1a!J44)*100</f>
        <v>0</v>
      </c>
      <c r="K44" s="226">
        <f t="shared" si="4"/>
        <v>0</v>
      </c>
      <c r="L44" s="237"/>
    </row>
    <row r="45" spans="1:12" customFormat="1" x14ac:dyDescent="0.2">
      <c r="A45" s="224">
        <v>36</v>
      </c>
      <c r="B45" s="225" t="s">
        <v>53</v>
      </c>
      <c r="C45" s="226">
        <v>0</v>
      </c>
      <c r="D45" s="226">
        <v>0</v>
      </c>
      <c r="E45" s="226">
        <v>0</v>
      </c>
      <c r="F45" s="226">
        <f t="shared" si="3"/>
        <v>0</v>
      </c>
      <c r="G45" s="228" t="str">
        <f t="shared" si="2"/>
        <v/>
      </c>
      <c r="H45" s="226">
        <f>(C45/t1a!H45)*100</f>
        <v>0</v>
      </c>
      <c r="I45" s="226">
        <f>(D45/t1a!I45)*100</f>
        <v>0</v>
      </c>
      <c r="J45" s="226">
        <f>(E45/t1a!J45)*100</f>
        <v>0</v>
      </c>
      <c r="K45" s="226">
        <f t="shared" si="4"/>
        <v>0</v>
      </c>
      <c r="L45" s="237"/>
    </row>
    <row r="46" spans="1:12" customFormat="1" x14ac:dyDescent="0.2">
      <c r="A46" s="224">
        <v>37</v>
      </c>
      <c r="B46" s="225" t="s">
        <v>54</v>
      </c>
      <c r="C46" s="226">
        <v>0</v>
      </c>
      <c r="D46" s="226">
        <v>0</v>
      </c>
      <c r="E46" s="226">
        <v>0</v>
      </c>
      <c r="F46" s="226">
        <f t="shared" si="3"/>
        <v>0</v>
      </c>
      <c r="G46" s="228" t="str">
        <f t="shared" si="2"/>
        <v/>
      </c>
      <c r="H46" s="226">
        <f>(C46/t1a!H46)*100</f>
        <v>0</v>
      </c>
      <c r="I46" s="226">
        <f>(D46/t1a!I46)*100</f>
        <v>0</v>
      </c>
      <c r="J46" s="226">
        <f>(E46/t1a!J46)*100</f>
        <v>0</v>
      </c>
      <c r="K46" s="226">
        <f t="shared" si="4"/>
        <v>0</v>
      </c>
      <c r="L46" s="237"/>
    </row>
    <row r="47" spans="1:12" customFormat="1" x14ac:dyDescent="0.2">
      <c r="A47" s="224">
        <v>38</v>
      </c>
      <c r="B47" s="225" t="s">
        <v>55</v>
      </c>
      <c r="C47" s="226">
        <v>0</v>
      </c>
      <c r="D47" s="226">
        <v>0</v>
      </c>
      <c r="E47" s="226">
        <v>0</v>
      </c>
      <c r="F47" s="226">
        <f t="shared" si="3"/>
        <v>0</v>
      </c>
      <c r="G47" s="228" t="str">
        <f t="shared" si="2"/>
        <v/>
      </c>
      <c r="H47" s="226">
        <f>(C47/t1a!H47)*100</f>
        <v>0</v>
      </c>
      <c r="I47" s="226">
        <f>(D47/t1a!I47)*100</f>
        <v>0</v>
      </c>
      <c r="J47" s="226">
        <f>(E47/t1a!J47)*100</f>
        <v>0</v>
      </c>
      <c r="K47" s="226">
        <f t="shared" si="4"/>
        <v>0</v>
      </c>
      <c r="L47" s="237"/>
    </row>
    <row r="48" spans="1:12" customFormat="1" x14ac:dyDescent="0.2">
      <c r="A48" s="224">
        <v>39</v>
      </c>
      <c r="B48" s="225" t="s">
        <v>56</v>
      </c>
      <c r="C48" s="226">
        <v>0</v>
      </c>
      <c r="D48" s="226">
        <v>0</v>
      </c>
      <c r="E48" s="226">
        <v>0</v>
      </c>
      <c r="F48" s="226">
        <f t="shared" si="3"/>
        <v>0</v>
      </c>
      <c r="G48" s="228" t="str">
        <f t="shared" si="2"/>
        <v/>
      </c>
      <c r="H48" s="226">
        <f>(C48/t1a!H48)*100</f>
        <v>0</v>
      </c>
      <c r="I48" s="226">
        <f>(D48/t1a!I48)*100</f>
        <v>0</v>
      </c>
      <c r="J48" s="226">
        <f>(E48/t1a!J48)*100</f>
        <v>0</v>
      </c>
      <c r="K48" s="226">
        <f t="shared" si="4"/>
        <v>0</v>
      </c>
      <c r="L48" s="237"/>
    </row>
    <row r="49" spans="1:12" customFormat="1" x14ac:dyDescent="0.2">
      <c r="A49" s="224">
        <v>40</v>
      </c>
      <c r="B49" s="225" t="s">
        <v>57</v>
      </c>
      <c r="C49" s="226">
        <v>0</v>
      </c>
      <c r="D49" s="226">
        <v>0</v>
      </c>
      <c r="E49" s="226">
        <v>0</v>
      </c>
      <c r="F49" s="226">
        <f t="shared" si="3"/>
        <v>0</v>
      </c>
      <c r="G49" s="228" t="str">
        <f t="shared" si="2"/>
        <v/>
      </c>
      <c r="H49" s="226">
        <f>(C49/t1a!H49)*100</f>
        <v>0</v>
      </c>
      <c r="I49" s="226">
        <f>(D49/t1a!I49)*100</f>
        <v>0</v>
      </c>
      <c r="J49" s="226">
        <f>(E49/t1a!J49)*100</f>
        <v>0</v>
      </c>
      <c r="K49" s="226">
        <f t="shared" si="4"/>
        <v>0</v>
      </c>
      <c r="L49" s="237"/>
    </row>
    <row r="50" spans="1:12" s="223" customFormat="1" x14ac:dyDescent="0.2">
      <c r="A50" s="241" t="s">
        <v>58</v>
      </c>
      <c r="B50" s="242"/>
      <c r="C50" s="227">
        <f>SUM(C43:C49)</f>
        <v>0</v>
      </c>
      <c r="D50" s="227">
        <f>SUM(D43:D49)</f>
        <v>0</v>
      </c>
      <c r="E50" s="227">
        <f>SUM(E43:E49)</f>
        <v>0</v>
      </c>
      <c r="F50" s="227">
        <f t="shared" si="3"/>
        <v>0</v>
      </c>
      <c r="G50" s="229" t="str">
        <f t="shared" si="2"/>
        <v/>
      </c>
      <c r="H50" s="227">
        <f>(C50/t1a!H50)*100</f>
        <v>0</v>
      </c>
      <c r="I50" s="227">
        <f>(D50/t1a!I50)*100</f>
        <v>0</v>
      </c>
      <c r="J50" s="227">
        <f>(E50/t1a!J50)*100</f>
        <v>0</v>
      </c>
      <c r="K50" s="227">
        <f t="shared" si="4"/>
        <v>0</v>
      </c>
      <c r="L50" s="238"/>
    </row>
    <row r="51" spans="1:12" customFormat="1" x14ac:dyDescent="0.2">
      <c r="A51" s="224">
        <v>41</v>
      </c>
      <c r="B51" s="225" t="s">
        <v>59</v>
      </c>
      <c r="C51" s="226">
        <v>0</v>
      </c>
      <c r="D51" s="226">
        <v>0</v>
      </c>
      <c r="E51" s="226">
        <v>0</v>
      </c>
      <c r="F51" s="226">
        <f t="shared" si="3"/>
        <v>0</v>
      </c>
      <c r="G51" s="228" t="str">
        <f t="shared" si="2"/>
        <v/>
      </c>
      <c r="H51" s="226" t="e">
        <f>(C51/t1a!H51)*100</f>
        <v>#DIV/0!</v>
      </c>
      <c r="I51" s="226" t="e">
        <f>(D51/t1a!I51)*100</f>
        <v>#DIV/0!</v>
      </c>
      <c r="J51" s="226" t="e">
        <f>(E51/t1a!J51)*100</f>
        <v>#DIV/0!</v>
      </c>
      <c r="K51" s="226" t="e">
        <f t="shared" si="4"/>
        <v>#DIV/0!</v>
      </c>
      <c r="L51" s="237"/>
    </row>
    <row r="52" spans="1:12" customFormat="1" x14ac:dyDescent="0.2">
      <c r="A52" s="224">
        <v>42</v>
      </c>
      <c r="B52" s="225" t="s">
        <v>60</v>
      </c>
      <c r="C52" s="226">
        <v>0</v>
      </c>
      <c r="D52" s="226">
        <v>0</v>
      </c>
      <c r="E52" s="226">
        <v>0</v>
      </c>
      <c r="F52" s="226">
        <f t="shared" si="3"/>
        <v>0</v>
      </c>
      <c r="G52" s="228" t="str">
        <f t="shared" si="2"/>
        <v/>
      </c>
      <c r="H52" s="226" t="e">
        <f>(C52/t1a!H52)*100</f>
        <v>#DIV/0!</v>
      </c>
      <c r="I52" s="226" t="e">
        <f>(D52/t1a!I52)*100</f>
        <v>#DIV/0!</v>
      </c>
      <c r="J52" s="226" t="e">
        <f>(E52/t1a!J52)*100</f>
        <v>#DIV/0!</v>
      </c>
      <c r="K52" s="226" t="e">
        <f t="shared" si="4"/>
        <v>#DIV/0!</v>
      </c>
      <c r="L52" s="237"/>
    </row>
    <row r="53" spans="1:12" customFormat="1" x14ac:dyDescent="0.2">
      <c r="A53" s="224">
        <v>43</v>
      </c>
      <c r="B53" s="225" t="s">
        <v>61</v>
      </c>
      <c r="C53" s="226">
        <v>0</v>
      </c>
      <c r="D53" s="226">
        <v>0</v>
      </c>
      <c r="E53" s="226">
        <v>0</v>
      </c>
      <c r="F53" s="226">
        <f t="shared" si="3"/>
        <v>0</v>
      </c>
      <c r="G53" s="228" t="str">
        <f t="shared" si="2"/>
        <v/>
      </c>
      <c r="H53" s="226" t="e">
        <f>(C53/t1a!H53)*100</f>
        <v>#DIV/0!</v>
      </c>
      <c r="I53" s="226" t="e">
        <f>(D53/t1a!I53)*100</f>
        <v>#DIV/0!</v>
      </c>
      <c r="J53" s="226" t="e">
        <f>(E53/t1a!J53)*100</f>
        <v>#DIV/0!</v>
      </c>
      <c r="K53" s="226" t="e">
        <f t="shared" si="4"/>
        <v>#DIV/0!</v>
      </c>
      <c r="L53" s="237"/>
    </row>
    <row r="54" spans="1:12" customFormat="1" x14ac:dyDescent="0.2">
      <c r="A54" s="224">
        <v>44</v>
      </c>
      <c r="B54" s="225" t="s">
        <v>62</v>
      </c>
      <c r="C54" s="226">
        <v>0</v>
      </c>
      <c r="D54" s="226">
        <v>0</v>
      </c>
      <c r="E54" s="226">
        <v>0</v>
      </c>
      <c r="F54" s="226">
        <f t="shared" si="3"/>
        <v>0</v>
      </c>
      <c r="G54" s="228" t="str">
        <f t="shared" si="2"/>
        <v/>
      </c>
      <c r="H54" s="226" t="e">
        <f>(C54/t1a!H54)*100</f>
        <v>#DIV/0!</v>
      </c>
      <c r="I54" s="226" t="e">
        <f>(D54/t1a!I54)*100</f>
        <v>#DIV/0!</v>
      </c>
      <c r="J54" s="226" t="e">
        <f>(E54/t1a!J54)*100</f>
        <v>#DIV/0!</v>
      </c>
      <c r="K54" s="226" t="e">
        <f t="shared" si="4"/>
        <v>#DIV/0!</v>
      </c>
      <c r="L54" s="239"/>
    </row>
    <row r="55" spans="1:12" customFormat="1" x14ac:dyDescent="0.2">
      <c r="A55" s="224">
        <v>45</v>
      </c>
      <c r="B55" s="225" t="s">
        <v>63</v>
      </c>
      <c r="C55" s="226">
        <v>0</v>
      </c>
      <c r="D55" s="226">
        <v>0</v>
      </c>
      <c r="E55" s="226">
        <v>0</v>
      </c>
      <c r="F55" s="226">
        <f t="shared" si="3"/>
        <v>0</v>
      </c>
      <c r="G55" s="228" t="str">
        <f t="shared" si="2"/>
        <v/>
      </c>
      <c r="H55" s="226" t="e">
        <f>(C55/t1a!H55)*100</f>
        <v>#DIV/0!</v>
      </c>
      <c r="I55" s="226" t="e">
        <f>(D55/t1a!I55)*100</f>
        <v>#DIV/0!</v>
      </c>
      <c r="J55" s="226" t="e">
        <f>(E55/t1a!J55)*100</f>
        <v>#DIV/0!</v>
      </c>
      <c r="K55" s="226" t="e">
        <f t="shared" si="4"/>
        <v>#DIV/0!</v>
      </c>
      <c r="L55" s="239"/>
    </row>
    <row r="56" spans="1:12" customFormat="1" x14ac:dyDescent="0.2">
      <c r="A56" s="224">
        <v>46</v>
      </c>
      <c r="B56" s="225" t="s">
        <v>64</v>
      </c>
      <c r="C56" s="226">
        <v>0</v>
      </c>
      <c r="D56" s="226">
        <v>0</v>
      </c>
      <c r="E56" s="226">
        <v>0</v>
      </c>
      <c r="F56" s="226">
        <f t="shared" si="3"/>
        <v>0</v>
      </c>
      <c r="G56" s="228" t="str">
        <f t="shared" si="2"/>
        <v/>
      </c>
      <c r="H56" s="226" t="e">
        <f>(C56/t1a!H56)*100</f>
        <v>#DIV/0!</v>
      </c>
      <c r="I56" s="226" t="e">
        <f>(D56/t1a!I56)*100</f>
        <v>#DIV/0!</v>
      </c>
      <c r="J56" s="226" t="e">
        <f>(E56/t1a!J56)*100</f>
        <v>#DIV/0!</v>
      </c>
      <c r="K56" s="226" t="e">
        <f t="shared" si="4"/>
        <v>#DIV/0!</v>
      </c>
      <c r="L56" s="239"/>
    </row>
    <row r="57" spans="1:12" s="223" customFormat="1" x14ac:dyDescent="0.2">
      <c r="A57" s="241" t="s">
        <v>65</v>
      </c>
      <c r="B57" s="242"/>
      <c r="C57" s="227">
        <f>SUM(C51:C56)</f>
        <v>0</v>
      </c>
      <c r="D57" s="227">
        <f>SUM(D51:D56)</f>
        <v>0</v>
      </c>
      <c r="E57" s="227">
        <f>SUM(E51:E56)</f>
        <v>0</v>
      </c>
      <c r="F57" s="227">
        <f t="shared" si="3"/>
        <v>0</v>
      </c>
      <c r="G57" s="229" t="str">
        <f t="shared" si="2"/>
        <v/>
      </c>
      <c r="H57" s="227" t="e">
        <f>(C57/t1a!H57)*100</f>
        <v>#DIV/0!</v>
      </c>
      <c r="I57" s="227" t="e">
        <f>(D57/t1a!I57)*100</f>
        <v>#DIV/0!</v>
      </c>
      <c r="J57" s="227" t="e">
        <f>(E57/t1a!J57)*100</f>
        <v>#DIV/0!</v>
      </c>
      <c r="K57" s="227" t="e">
        <f t="shared" si="4"/>
        <v>#DIV/0!</v>
      </c>
      <c r="L57" s="240"/>
    </row>
    <row r="58" spans="1:12" s="223" customFormat="1" x14ac:dyDescent="0.2">
      <c r="A58" s="241" t="s">
        <v>66</v>
      </c>
      <c r="B58" s="242"/>
      <c r="C58" s="227">
        <f>SUM(C18+C38+C40+C42+C50+C57)</f>
        <v>151.47</v>
      </c>
      <c r="D58" s="227">
        <f>SUM(D18+D38+D40+D42+D50+D57)</f>
        <v>106.36</v>
      </c>
      <c r="E58" s="227">
        <f>SUM(E18+E38+E40+E42+E50+E57)</f>
        <v>141.76</v>
      </c>
      <c r="F58" s="227">
        <f t="shared" si="3"/>
        <v>-9.710000000000008</v>
      </c>
      <c r="G58" s="229">
        <f t="shared" si="2"/>
        <v>-6.4105103320789638</v>
      </c>
      <c r="H58" s="227">
        <f>(C58/t1a!H58)*100</f>
        <v>7.4848316898691328E-2</v>
      </c>
      <c r="I58" s="227">
        <f>(D58/t1a!I58)*100</f>
        <v>5.9696962145300909E-2</v>
      </c>
      <c r="J58" s="227">
        <f>(E58/t1a!J58)*100</f>
        <v>6.6480284886028918E-2</v>
      </c>
      <c r="K58" s="227">
        <f t="shared" si="4"/>
        <v>-8.3680320126624103E-3</v>
      </c>
      <c r="L58" s="240"/>
    </row>
    <row r="59" spans="1:12" x14ac:dyDescent="0.2">
      <c r="G59" s="35" t="str">
        <f t="shared" si="2"/>
        <v/>
      </c>
      <c r="L59" s="239"/>
    </row>
    <row r="60" spans="1:12" x14ac:dyDescent="0.2">
      <c r="G60" s="35" t="str">
        <f t="shared" si="2"/>
        <v/>
      </c>
      <c r="L60" s="239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H4" sqref="H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5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5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67</v>
      </c>
      <c r="C1" s="14" t="s">
        <v>68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2" s="25" customFormat="1" x14ac:dyDescent="0.2">
      <c r="A3" s="243" t="s">
        <v>4</v>
      </c>
      <c r="B3" s="243" t="s">
        <v>5</v>
      </c>
      <c r="C3" s="235" t="s">
        <v>6</v>
      </c>
      <c r="D3" s="235"/>
      <c r="E3" s="235"/>
      <c r="F3" s="235"/>
      <c r="G3" s="235"/>
      <c r="H3" s="235" t="s">
        <v>70</v>
      </c>
      <c r="I3" s="235"/>
      <c r="J3" s="235"/>
      <c r="K3" s="235"/>
      <c r="L3" s="236" t="s">
        <v>71</v>
      </c>
    </row>
    <row r="4" spans="1:12" s="25" customFormat="1" ht="38.25" x14ac:dyDescent="0.2">
      <c r="A4" s="244"/>
      <c r="B4" s="244"/>
      <c r="C4" s="64" t="s">
        <v>9</v>
      </c>
      <c r="D4" s="64" t="s">
        <v>10</v>
      </c>
      <c r="E4" s="64" t="s">
        <v>11</v>
      </c>
      <c r="F4" s="234" t="str">
        <f>"GROWTH DURING THE YEAR " &amp;AsOn!D1</f>
        <v>GROWTH DURING THE YEAR 2024-25</v>
      </c>
      <c r="G4" s="234"/>
      <c r="H4" s="64" t="str">
        <f>C4</f>
        <v>As on  31ST MAR 24</v>
      </c>
      <c r="I4" s="64" t="str">
        <f>D4</f>
        <v>As on 30TH JUNE 23</v>
      </c>
      <c r="J4" s="64" t="str">
        <f>E4</f>
        <v>As on 30TH JUNE 24</v>
      </c>
      <c r="K4" s="63" t="str">
        <f>F4</f>
        <v>GROWTH DURING THE YEAR 2024-25</v>
      </c>
      <c r="L4" s="236"/>
    </row>
    <row r="5" spans="1:12" s="25" customFormat="1" x14ac:dyDescent="0.2">
      <c r="A5" s="63"/>
      <c r="B5" s="63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236"/>
    </row>
    <row r="6" spans="1:12" x14ac:dyDescent="0.2">
      <c r="A6" s="186">
        <v>1</v>
      </c>
      <c r="B6" s="187" t="s">
        <v>14</v>
      </c>
      <c r="C6" s="188">
        <v>0.77</v>
      </c>
      <c r="D6" s="188">
        <v>0.93</v>
      </c>
      <c r="E6" s="188">
        <v>0.72</v>
      </c>
      <c r="F6" s="188">
        <f t="shared" ref="F6:F37" si="2">(E6-C6)</f>
        <v>-5.0000000000000044E-2</v>
      </c>
      <c r="G6" s="190">
        <f>IF(C6=0,"",(E6-C6)/C6*100)</f>
        <v>-6.4935064935064988</v>
      </c>
      <c r="H6" s="188">
        <f>(C6/t1a!H6)*100</f>
        <v>5.343429871299675E-3</v>
      </c>
      <c r="I6" s="188">
        <f>(D6/t1a!I6)*100</f>
        <v>6.6034299493240006E-3</v>
      </c>
      <c r="J6" s="188">
        <f>(E6/t1a!J6)*100</f>
        <v>4.9280909397048074E-3</v>
      </c>
      <c r="K6" s="188">
        <f t="shared" ref="K6:K37" si="3">(J6-H6)</f>
        <v>-4.1533893159486756E-4</v>
      </c>
      <c r="L6" s="239"/>
    </row>
    <row r="7" spans="1:12" x14ac:dyDescent="0.2">
      <c r="A7" s="186">
        <v>2</v>
      </c>
      <c r="B7" s="187" t="s">
        <v>15</v>
      </c>
      <c r="C7" s="188">
        <v>1.31</v>
      </c>
      <c r="D7" s="188">
        <v>0.02</v>
      </c>
      <c r="E7" s="188">
        <v>1.46</v>
      </c>
      <c r="F7" s="188">
        <f t="shared" si="2"/>
        <v>0.14999999999999991</v>
      </c>
      <c r="G7" s="190">
        <f t="shared" ref="G7:G60" si="4">IF(C7=0,"",(E7-C7)/C7*100)</f>
        <v>11.450381679389306</v>
      </c>
      <c r="H7" s="188">
        <f>(C7/t1a!H7)*100</f>
        <v>2.0783160246098002E-2</v>
      </c>
      <c r="I7" s="188">
        <f>(D7/t1a!I7)*100</f>
        <v>3.368891988269518E-4</v>
      </c>
      <c r="J7" s="188">
        <f>(E7/t1a!J7)*100</f>
        <v>2.2657649129232401E-2</v>
      </c>
      <c r="K7" s="188">
        <f t="shared" si="3"/>
        <v>1.8744888831343995E-3</v>
      </c>
      <c r="L7" s="239"/>
    </row>
    <row r="8" spans="1:12" x14ac:dyDescent="0.2">
      <c r="A8" s="186">
        <v>3</v>
      </c>
      <c r="B8" s="187" t="s">
        <v>16</v>
      </c>
      <c r="C8" s="188">
        <v>0</v>
      </c>
      <c r="D8" s="188">
        <v>0</v>
      </c>
      <c r="E8" s="188">
        <v>0</v>
      </c>
      <c r="F8" s="188">
        <f t="shared" si="2"/>
        <v>0</v>
      </c>
      <c r="G8" s="190" t="str">
        <f t="shared" si="4"/>
        <v/>
      </c>
      <c r="H8" s="188">
        <f>(C8/t1a!H8)*100</f>
        <v>0</v>
      </c>
      <c r="I8" s="188">
        <f>(D8/t1a!I8)*100</f>
        <v>0</v>
      </c>
      <c r="J8" s="188">
        <f>(E8/t1a!J8)*100</f>
        <v>0</v>
      </c>
      <c r="K8" s="188">
        <f t="shared" si="3"/>
        <v>0</v>
      </c>
      <c r="L8" s="239"/>
    </row>
    <row r="9" spans="1:12" x14ac:dyDescent="0.2">
      <c r="A9" s="186">
        <v>4</v>
      </c>
      <c r="B9" s="187" t="s">
        <v>17</v>
      </c>
      <c r="C9" s="188">
        <v>0.66</v>
      </c>
      <c r="D9" s="188">
        <v>0.78</v>
      </c>
      <c r="E9" s="188">
        <v>0.59</v>
      </c>
      <c r="F9" s="188">
        <f t="shared" si="2"/>
        <v>-7.0000000000000062E-2</v>
      </c>
      <c r="G9" s="190">
        <f t="shared" si="4"/>
        <v>-10.606060606060614</v>
      </c>
      <c r="H9" s="188">
        <f>(C9/t1a!H9)*100</f>
        <v>1.2112669852665889E-2</v>
      </c>
      <c r="I9" s="188">
        <f>(D9/t1a!I9)*100</f>
        <v>1.3186657131699203E-2</v>
      </c>
      <c r="J9" s="188">
        <f>(E9/t1a!J9)*100</f>
        <v>1.0827277398517214E-2</v>
      </c>
      <c r="K9" s="188">
        <f t="shared" si="3"/>
        <v>-1.285392454148675E-3</v>
      </c>
      <c r="L9" s="239"/>
    </row>
    <row r="10" spans="1:12" x14ac:dyDescent="0.2">
      <c r="A10" s="186">
        <v>5</v>
      </c>
      <c r="B10" s="187" t="s">
        <v>18</v>
      </c>
      <c r="C10" s="188">
        <v>0</v>
      </c>
      <c r="D10" s="188">
        <v>0</v>
      </c>
      <c r="E10" s="188">
        <v>0</v>
      </c>
      <c r="F10" s="188">
        <f t="shared" si="2"/>
        <v>0</v>
      </c>
      <c r="G10" s="190" t="str">
        <f t="shared" si="4"/>
        <v/>
      </c>
      <c r="H10" s="188">
        <f>(C10/t1a!H10)*100</f>
        <v>0</v>
      </c>
      <c r="I10" s="188">
        <f>(D10/t1a!I10)*100</f>
        <v>0</v>
      </c>
      <c r="J10" s="188">
        <f>(E10/t1a!J10)*100</f>
        <v>0</v>
      </c>
      <c r="K10" s="188">
        <f t="shared" si="3"/>
        <v>0</v>
      </c>
      <c r="L10" s="239"/>
    </row>
    <row r="11" spans="1:12" x14ac:dyDescent="0.2">
      <c r="A11" s="186">
        <v>6</v>
      </c>
      <c r="B11" s="187" t="s">
        <v>19</v>
      </c>
      <c r="C11" s="188">
        <v>0</v>
      </c>
      <c r="D11" s="188">
        <v>0</v>
      </c>
      <c r="E11" s="188">
        <v>0</v>
      </c>
      <c r="F11" s="188">
        <f t="shared" si="2"/>
        <v>0</v>
      </c>
      <c r="G11" s="190" t="str">
        <f t="shared" si="4"/>
        <v/>
      </c>
      <c r="H11" s="188">
        <f>(C11/t1a!H11)*100</f>
        <v>0</v>
      </c>
      <c r="I11" s="188">
        <f>(D11/t1a!I11)*100</f>
        <v>0</v>
      </c>
      <c r="J11" s="188">
        <f>(E11/t1a!J11)*100</f>
        <v>0</v>
      </c>
      <c r="K11" s="188">
        <f t="shared" si="3"/>
        <v>0</v>
      </c>
      <c r="L11" s="239"/>
    </row>
    <row r="12" spans="1:12" x14ac:dyDescent="0.2">
      <c r="A12" s="186">
        <v>7</v>
      </c>
      <c r="B12" s="187" t="s">
        <v>20</v>
      </c>
      <c r="C12" s="188">
        <v>0</v>
      </c>
      <c r="D12" s="188">
        <v>0</v>
      </c>
      <c r="E12" s="188">
        <v>0</v>
      </c>
      <c r="F12" s="188">
        <f t="shared" si="2"/>
        <v>0</v>
      </c>
      <c r="G12" s="190" t="str">
        <f t="shared" si="4"/>
        <v/>
      </c>
      <c r="H12" s="188">
        <f>(C12/t1a!H12)*100</f>
        <v>0</v>
      </c>
      <c r="I12" s="188">
        <f>(D12/t1a!I12)*100</f>
        <v>0</v>
      </c>
      <c r="J12" s="188">
        <f>(E12/t1a!J12)*100</f>
        <v>0</v>
      </c>
      <c r="K12" s="188">
        <f t="shared" si="3"/>
        <v>0</v>
      </c>
      <c r="L12" s="239"/>
    </row>
    <row r="13" spans="1:12" x14ac:dyDescent="0.2">
      <c r="A13" s="186">
        <v>8</v>
      </c>
      <c r="B13" s="187" t="s">
        <v>21</v>
      </c>
      <c r="C13" s="188">
        <v>0</v>
      </c>
      <c r="D13" s="188">
        <v>0</v>
      </c>
      <c r="E13" s="188">
        <v>0</v>
      </c>
      <c r="F13" s="188">
        <f t="shared" si="2"/>
        <v>0</v>
      </c>
      <c r="G13" s="190" t="str">
        <f t="shared" si="4"/>
        <v/>
      </c>
      <c r="H13" s="188">
        <f>(C13/t1a!H13)*100</f>
        <v>0</v>
      </c>
      <c r="I13" s="188">
        <f>(D13/t1a!I13)*100</f>
        <v>0</v>
      </c>
      <c r="J13" s="188">
        <f>(E13/t1a!J13)*100</f>
        <v>0</v>
      </c>
      <c r="K13" s="188">
        <f t="shared" si="3"/>
        <v>0</v>
      </c>
      <c r="L13" s="239"/>
    </row>
    <row r="14" spans="1:12" x14ac:dyDescent="0.2">
      <c r="A14" s="186">
        <v>9</v>
      </c>
      <c r="B14" s="187" t="s">
        <v>22</v>
      </c>
      <c r="C14" s="188">
        <v>0</v>
      </c>
      <c r="D14" s="188">
        <v>0</v>
      </c>
      <c r="E14" s="188">
        <v>0</v>
      </c>
      <c r="F14" s="188">
        <f t="shared" si="2"/>
        <v>0</v>
      </c>
      <c r="G14" s="190" t="str">
        <f t="shared" si="4"/>
        <v/>
      </c>
      <c r="H14" s="188">
        <f>(C14/t1a!H14)*100</f>
        <v>0</v>
      </c>
      <c r="I14" s="188">
        <f>(D14/t1a!I14)*100</f>
        <v>0</v>
      </c>
      <c r="J14" s="188">
        <f>(E14/t1a!J14)*100</f>
        <v>0</v>
      </c>
      <c r="K14" s="188">
        <f t="shared" si="3"/>
        <v>0</v>
      </c>
      <c r="L14" s="239"/>
    </row>
    <row r="15" spans="1:12" x14ac:dyDescent="0.2">
      <c r="A15" s="186">
        <v>10</v>
      </c>
      <c r="B15" s="187" t="s">
        <v>23</v>
      </c>
      <c r="C15" s="188">
        <v>0</v>
      </c>
      <c r="D15" s="188">
        <v>0.09</v>
      </c>
      <c r="E15" s="188">
        <v>0</v>
      </c>
      <c r="F15" s="188">
        <f t="shared" si="2"/>
        <v>0</v>
      </c>
      <c r="G15" s="190" t="str">
        <f t="shared" si="4"/>
        <v/>
      </c>
      <c r="H15" s="188">
        <f>(C15/t1a!H15)*100</f>
        <v>0</v>
      </c>
      <c r="I15" s="188">
        <f>(D15/t1a!I15)*100</f>
        <v>1.9267550490616059E-4</v>
      </c>
      <c r="J15" s="188">
        <f>(E15/t1a!J15)*100</f>
        <v>0</v>
      </c>
      <c r="K15" s="188">
        <f t="shared" si="3"/>
        <v>0</v>
      </c>
      <c r="L15" s="239"/>
    </row>
    <row r="16" spans="1:12" x14ac:dyDescent="0.2">
      <c r="A16" s="186">
        <v>11</v>
      </c>
      <c r="B16" s="187" t="s">
        <v>24</v>
      </c>
      <c r="C16" s="188">
        <v>0</v>
      </c>
      <c r="D16" s="188">
        <v>0</v>
      </c>
      <c r="E16" s="188">
        <v>0</v>
      </c>
      <c r="F16" s="188">
        <f t="shared" si="2"/>
        <v>0</v>
      </c>
      <c r="G16" s="190" t="str">
        <f t="shared" si="4"/>
        <v/>
      </c>
      <c r="H16" s="188">
        <f>(C16/t1a!H16)*100</f>
        <v>0</v>
      </c>
      <c r="I16" s="188">
        <f>(D16/t1a!I16)*100</f>
        <v>0</v>
      </c>
      <c r="J16" s="188">
        <f>(E16/t1a!J16)*100</f>
        <v>0</v>
      </c>
      <c r="K16" s="188">
        <f t="shared" si="3"/>
        <v>0</v>
      </c>
      <c r="L16" s="239"/>
    </row>
    <row r="17" spans="1:12" x14ac:dyDescent="0.2">
      <c r="A17" s="186">
        <v>12</v>
      </c>
      <c r="B17" s="187" t="s">
        <v>25</v>
      </c>
      <c r="C17" s="188">
        <v>0.03</v>
      </c>
      <c r="D17" s="188">
        <v>0.04</v>
      </c>
      <c r="E17" s="188">
        <v>0.03</v>
      </c>
      <c r="F17" s="188">
        <f t="shared" si="2"/>
        <v>0</v>
      </c>
      <c r="G17" s="190">
        <f t="shared" si="4"/>
        <v>0</v>
      </c>
      <c r="H17" s="188">
        <f>(C17/t1a!H17)*100</f>
        <v>5.1478196409910585E-4</v>
      </c>
      <c r="I17" s="188">
        <f>(D17/t1a!I17)*100</f>
        <v>7.587181456928519E-4</v>
      </c>
      <c r="J17" s="188">
        <f>(E17/t1a!J17)*100</f>
        <v>4.7434504807487057E-4</v>
      </c>
      <c r="K17" s="188">
        <f t="shared" si="3"/>
        <v>-4.0436916024235282E-5</v>
      </c>
      <c r="L17" s="239"/>
    </row>
    <row r="18" spans="1:12" s="185" customFormat="1" x14ac:dyDescent="0.2">
      <c r="A18" s="241" t="s">
        <v>26</v>
      </c>
      <c r="B18" s="242"/>
      <c r="C18" s="189">
        <f>SUM(C6:C17)</f>
        <v>2.77</v>
      </c>
      <c r="D18" s="189">
        <f>SUM(D6:D17)</f>
        <v>1.86</v>
      </c>
      <c r="E18" s="189">
        <f>SUM(E6:E17)</f>
        <v>2.7999999999999994</v>
      </c>
      <c r="F18" s="189">
        <f t="shared" si="2"/>
        <v>2.9999999999999361E-2</v>
      </c>
      <c r="G18" s="191">
        <f t="shared" si="4"/>
        <v>1.0830324909747062</v>
      </c>
      <c r="H18" s="189">
        <f>(C18/t1a!H18)*100</f>
        <v>2.3162111535015842E-3</v>
      </c>
      <c r="I18" s="189">
        <f>(D18/t1a!I18)*100</f>
        <v>1.7319938750737025E-3</v>
      </c>
      <c r="J18" s="189">
        <f>(E18/t1a!J18)*100</f>
        <v>2.2695572612539236E-3</v>
      </c>
      <c r="K18" s="189">
        <f t="shared" si="3"/>
        <v>-4.6653892247660537E-5</v>
      </c>
      <c r="L18" s="240"/>
    </row>
    <row r="19" spans="1:12" x14ac:dyDescent="0.2">
      <c r="A19" s="186">
        <v>13</v>
      </c>
      <c r="B19" s="187" t="s">
        <v>27</v>
      </c>
      <c r="C19" s="188">
        <v>0</v>
      </c>
      <c r="D19" s="188">
        <v>0</v>
      </c>
      <c r="E19" s="188">
        <v>0</v>
      </c>
      <c r="F19" s="188">
        <f t="shared" si="2"/>
        <v>0</v>
      </c>
      <c r="G19" s="190" t="str">
        <f t="shared" si="4"/>
        <v/>
      </c>
      <c r="H19" s="188">
        <f>(C19/t1a!H19)*100</f>
        <v>0</v>
      </c>
      <c r="I19" s="188">
        <f>(D19/t1a!I19)*100</f>
        <v>0</v>
      </c>
      <c r="J19" s="188">
        <f>(E19/t1a!J19)*100</f>
        <v>0</v>
      </c>
      <c r="K19" s="188">
        <f t="shared" si="3"/>
        <v>0</v>
      </c>
      <c r="L19" s="239"/>
    </row>
    <row r="20" spans="1:12" x14ac:dyDescent="0.2">
      <c r="A20" s="186">
        <v>14</v>
      </c>
      <c r="B20" s="187" t="s">
        <v>28</v>
      </c>
      <c r="C20" s="188">
        <v>0</v>
      </c>
      <c r="D20" s="188">
        <v>0</v>
      </c>
      <c r="E20" s="188">
        <v>0</v>
      </c>
      <c r="F20" s="188">
        <f t="shared" si="2"/>
        <v>0</v>
      </c>
      <c r="G20" s="190" t="str">
        <f t="shared" si="4"/>
        <v/>
      </c>
      <c r="H20" s="188">
        <f>(C20/t1a!H20)*100</f>
        <v>0</v>
      </c>
      <c r="I20" s="188">
        <f>(D20/t1a!I20)*100</f>
        <v>0</v>
      </c>
      <c r="J20" s="188">
        <f>(E20/t1a!J20)*100</f>
        <v>0</v>
      </c>
      <c r="K20" s="188">
        <f t="shared" si="3"/>
        <v>0</v>
      </c>
      <c r="L20" s="239"/>
    </row>
    <row r="21" spans="1:12" x14ac:dyDescent="0.2">
      <c r="A21" s="186">
        <v>15</v>
      </c>
      <c r="B21" s="187" t="s">
        <v>29</v>
      </c>
      <c r="C21" s="188">
        <v>0</v>
      </c>
      <c r="D21" s="188">
        <v>0</v>
      </c>
      <c r="E21" s="188">
        <v>0</v>
      </c>
      <c r="F21" s="188">
        <f t="shared" si="2"/>
        <v>0</v>
      </c>
      <c r="G21" s="190" t="str">
        <f t="shared" si="4"/>
        <v/>
      </c>
      <c r="H21" s="188">
        <f>(C21/t1a!H21)*100</f>
        <v>0</v>
      </c>
      <c r="I21" s="188">
        <f>(D21/t1a!I21)*100</f>
        <v>0</v>
      </c>
      <c r="J21" s="188">
        <f>(E21/t1a!J21)*100</f>
        <v>0</v>
      </c>
      <c r="K21" s="188">
        <f t="shared" si="3"/>
        <v>0</v>
      </c>
      <c r="L21" s="239"/>
    </row>
    <row r="22" spans="1:12" x14ac:dyDescent="0.2">
      <c r="A22" s="186">
        <v>16</v>
      </c>
      <c r="B22" s="187" t="s">
        <v>30</v>
      </c>
      <c r="C22" s="188">
        <v>0</v>
      </c>
      <c r="D22" s="188">
        <v>0</v>
      </c>
      <c r="E22" s="188">
        <v>0</v>
      </c>
      <c r="F22" s="188">
        <f t="shared" si="2"/>
        <v>0</v>
      </c>
      <c r="G22" s="190" t="str">
        <f t="shared" si="4"/>
        <v/>
      </c>
      <c r="H22" s="188">
        <f>(C22/t1a!H22)*100</f>
        <v>0</v>
      </c>
      <c r="I22" s="188">
        <f>(D22/t1a!I22)*100</f>
        <v>0</v>
      </c>
      <c r="J22" s="188">
        <f>(E22/t1a!J22)*100</f>
        <v>0</v>
      </c>
      <c r="K22" s="188">
        <f t="shared" si="3"/>
        <v>0</v>
      </c>
      <c r="L22" s="239"/>
    </row>
    <row r="23" spans="1:12" x14ac:dyDescent="0.2">
      <c r="A23" s="186">
        <v>17</v>
      </c>
      <c r="B23" s="187" t="s">
        <v>31</v>
      </c>
      <c r="C23" s="188">
        <v>0</v>
      </c>
      <c r="D23" s="188">
        <v>0</v>
      </c>
      <c r="E23" s="188">
        <v>0</v>
      </c>
      <c r="F23" s="188">
        <f t="shared" si="2"/>
        <v>0</v>
      </c>
      <c r="G23" s="190" t="str">
        <f t="shared" si="4"/>
        <v/>
      </c>
      <c r="H23" s="188">
        <f>(C23/t1a!H23)*100</f>
        <v>0</v>
      </c>
      <c r="I23" s="188">
        <f>(D23/t1a!I23)*100</f>
        <v>0</v>
      </c>
      <c r="J23" s="188">
        <f>(E23/t1a!J23)*100</f>
        <v>0</v>
      </c>
      <c r="K23" s="188">
        <f t="shared" si="3"/>
        <v>0</v>
      </c>
      <c r="L23" s="239"/>
    </row>
    <row r="24" spans="1:12" x14ac:dyDescent="0.2">
      <c r="A24" s="186">
        <v>18</v>
      </c>
      <c r="B24" s="187" t="s">
        <v>32</v>
      </c>
      <c r="C24" s="188">
        <v>0</v>
      </c>
      <c r="D24" s="188">
        <v>0</v>
      </c>
      <c r="E24" s="188">
        <v>0</v>
      </c>
      <c r="F24" s="188">
        <f t="shared" si="2"/>
        <v>0</v>
      </c>
      <c r="G24" s="190" t="str">
        <f t="shared" si="4"/>
        <v/>
      </c>
      <c r="H24" s="188">
        <f>(C24/t1a!H24)*100</f>
        <v>0</v>
      </c>
      <c r="I24" s="188">
        <f>(D24/t1a!I24)*100</f>
        <v>0</v>
      </c>
      <c r="J24" s="188">
        <f>(E24/t1a!J24)*100</f>
        <v>0</v>
      </c>
      <c r="K24" s="188">
        <f t="shared" si="3"/>
        <v>0</v>
      </c>
      <c r="L24" s="239"/>
    </row>
    <row r="25" spans="1:12" x14ac:dyDescent="0.2">
      <c r="A25" s="186">
        <v>19</v>
      </c>
      <c r="B25" s="187" t="s">
        <v>33</v>
      </c>
      <c r="C25" s="188">
        <v>0</v>
      </c>
      <c r="D25" s="188">
        <v>0</v>
      </c>
      <c r="E25" s="188">
        <v>0</v>
      </c>
      <c r="F25" s="188">
        <f t="shared" si="2"/>
        <v>0</v>
      </c>
      <c r="G25" s="190" t="str">
        <f t="shared" si="4"/>
        <v/>
      </c>
      <c r="H25" s="188">
        <f>(C25/t1a!H25)*100</f>
        <v>0</v>
      </c>
      <c r="I25" s="188">
        <f>(D25/t1a!I25)*100</f>
        <v>0</v>
      </c>
      <c r="J25" s="188">
        <f>(E25/t1a!J25)*100</f>
        <v>0</v>
      </c>
      <c r="K25" s="188">
        <f t="shared" si="3"/>
        <v>0</v>
      </c>
      <c r="L25" s="239"/>
    </row>
    <row r="26" spans="1:12" x14ac:dyDescent="0.2">
      <c r="A26" s="186">
        <v>20</v>
      </c>
      <c r="B26" s="187" t="s">
        <v>34</v>
      </c>
      <c r="C26" s="188">
        <v>0</v>
      </c>
      <c r="D26" s="188">
        <v>0</v>
      </c>
      <c r="E26" s="188">
        <v>0</v>
      </c>
      <c r="F26" s="188">
        <f t="shared" si="2"/>
        <v>0</v>
      </c>
      <c r="G26" s="190" t="str">
        <f t="shared" si="4"/>
        <v/>
      </c>
      <c r="H26" s="188">
        <f>(C26/t1a!H26)*100</f>
        <v>0</v>
      </c>
      <c r="I26" s="188">
        <f>(D26/t1a!I26)*100</f>
        <v>0</v>
      </c>
      <c r="J26" s="188">
        <f>(E26/t1a!J26)*100</f>
        <v>0</v>
      </c>
      <c r="K26" s="188">
        <f t="shared" si="3"/>
        <v>0</v>
      </c>
      <c r="L26" s="239"/>
    </row>
    <row r="27" spans="1:12" x14ac:dyDescent="0.2">
      <c r="A27" s="186">
        <v>21</v>
      </c>
      <c r="B27" s="187" t="s">
        <v>35</v>
      </c>
      <c r="C27" s="188">
        <v>0</v>
      </c>
      <c r="D27" s="188">
        <v>0</v>
      </c>
      <c r="E27" s="188">
        <v>0</v>
      </c>
      <c r="F27" s="188">
        <f t="shared" si="2"/>
        <v>0</v>
      </c>
      <c r="G27" s="190" t="str">
        <f t="shared" si="4"/>
        <v/>
      </c>
      <c r="H27" s="188">
        <f>(C27/t1a!H27)*100</f>
        <v>0</v>
      </c>
      <c r="I27" s="188">
        <f>(D27/t1a!I27)*100</f>
        <v>0</v>
      </c>
      <c r="J27" s="188">
        <f>(E27/t1a!J27)*100</f>
        <v>0</v>
      </c>
      <c r="K27" s="188">
        <f t="shared" si="3"/>
        <v>0</v>
      </c>
      <c r="L27" s="239"/>
    </row>
    <row r="28" spans="1:12" x14ac:dyDescent="0.2">
      <c r="A28" s="186">
        <v>22</v>
      </c>
      <c r="B28" s="187" t="s">
        <v>36</v>
      </c>
      <c r="C28" s="188">
        <v>0</v>
      </c>
      <c r="D28" s="188">
        <v>0</v>
      </c>
      <c r="E28" s="188">
        <v>0</v>
      </c>
      <c r="F28" s="188">
        <f t="shared" si="2"/>
        <v>0</v>
      </c>
      <c r="G28" s="190" t="str">
        <f t="shared" si="4"/>
        <v/>
      </c>
      <c r="H28" s="188">
        <f>(C28/t1a!H28)*100</f>
        <v>0</v>
      </c>
      <c r="I28" s="188">
        <f>(D28/t1a!I28)*100</f>
        <v>0</v>
      </c>
      <c r="J28" s="188">
        <f>(E28/t1a!J28)*100</f>
        <v>0</v>
      </c>
      <c r="K28" s="188">
        <f t="shared" si="3"/>
        <v>0</v>
      </c>
      <c r="L28" s="239"/>
    </row>
    <row r="29" spans="1:12" x14ac:dyDescent="0.2">
      <c r="A29" s="186">
        <v>23</v>
      </c>
      <c r="B29" s="187" t="s">
        <v>37</v>
      </c>
      <c r="C29" s="188">
        <v>0</v>
      </c>
      <c r="D29" s="188">
        <v>0</v>
      </c>
      <c r="E29" s="188">
        <v>0</v>
      </c>
      <c r="F29" s="188">
        <f t="shared" si="2"/>
        <v>0</v>
      </c>
      <c r="G29" s="190" t="str">
        <f t="shared" si="4"/>
        <v/>
      </c>
      <c r="H29" s="188">
        <f>(C29/t1a!H29)*100</f>
        <v>0</v>
      </c>
      <c r="I29" s="188">
        <f>(D29/t1a!I29)*100</f>
        <v>0</v>
      </c>
      <c r="J29" s="188">
        <f>(E29/t1a!J29)*100</f>
        <v>0</v>
      </c>
      <c r="K29" s="188">
        <f t="shared" si="3"/>
        <v>0</v>
      </c>
      <c r="L29" s="239"/>
    </row>
    <row r="30" spans="1:12" x14ac:dyDescent="0.2">
      <c r="A30" s="186">
        <v>24</v>
      </c>
      <c r="B30" s="187" t="s">
        <v>38</v>
      </c>
      <c r="C30" s="188">
        <v>0</v>
      </c>
      <c r="D30" s="188">
        <v>0</v>
      </c>
      <c r="E30" s="188">
        <v>0</v>
      </c>
      <c r="F30" s="188">
        <f t="shared" si="2"/>
        <v>0</v>
      </c>
      <c r="G30" s="190" t="str">
        <f t="shared" si="4"/>
        <v/>
      </c>
      <c r="H30" s="188">
        <f>(C30/t1a!H30)*100</f>
        <v>0</v>
      </c>
      <c r="I30" s="188">
        <f>(D30/t1a!I30)*100</f>
        <v>0</v>
      </c>
      <c r="J30" s="188">
        <f>(E30/t1a!J30)*100</f>
        <v>0</v>
      </c>
      <c r="K30" s="188">
        <f t="shared" si="3"/>
        <v>0</v>
      </c>
      <c r="L30" s="239"/>
    </row>
    <row r="31" spans="1:12" x14ac:dyDescent="0.2">
      <c r="A31" s="186">
        <v>25</v>
      </c>
      <c r="B31" s="187" t="s">
        <v>39</v>
      </c>
      <c r="C31" s="188">
        <v>0</v>
      </c>
      <c r="D31" s="188">
        <v>0</v>
      </c>
      <c r="E31" s="188">
        <v>0</v>
      </c>
      <c r="F31" s="188">
        <f t="shared" si="2"/>
        <v>0</v>
      </c>
      <c r="G31" s="190" t="str">
        <f t="shared" si="4"/>
        <v/>
      </c>
      <c r="H31" s="188">
        <f>(C31/t1a!H31)*100</f>
        <v>0</v>
      </c>
      <c r="I31" s="188">
        <f>(D31/t1a!I31)*100</f>
        <v>0</v>
      </c>
      <c r="J31" s="188">
        <f>(E31/t1a!J31)*100</f>
        <v>0</v>
      </c>
      <c r="K31" s="188">
        <f t="shared" si="3"/>
        <v>0</v>
      </c>
      <c r="L31" s="239"/>
    </row>
    <row r="32" spans="1:12" x14ac:dyDescent="0.2">
      <c r="A32" s="186">
        <v>26</v>
      </c>
      <c r="B32" s="187" t="s">
        <v>40</v>
      </c>
      <c r="C32" s="188">
        <v>0</v>
      </c>
      <c r="D32" s="188">
        <v>0</v>
      </c>
      <c r="E32" s="188">
        <v>0</v>
      </c>
      <c r="F32" s="188">
        <f t="shared" si="2"/>
        <v>0</v>
      </c>
      <c r="G32" s="190" t="str">
        <f t="shared" si="4"/>
        <v/>
      </c>
      <c r="H32" s="188">
        <f>(C32/t1a!H32)*100</f>
        <v>0</v>
      </c>
      <c r="I32" s="188">
        <f>(D32/t1a!I32)*100</f>
        <v>0</v>
      </c>
      <c r="J32" s="188">
        <f>(E32/t1a!J32)*100</f>
        <v>0</v>
      </c>
      <c r="K32" s="188">
        <f t="shared" si="3"/>
        <v>0</v>
      </c>
      <c r="L32" s="239"/>
    </row>
    <row r="33" spans="1:12" x14ac:dyDescent="0.2">
      <c r="A33" s="186">
        <v>27</v>
      </c>
      <c r="B33" s="187" t="s">
        <v>41</v>
      </c>
      <c r="C33" s="188">
        <v>0</v>
      </c>
      <c r="D33" s="188">
        <v>0</v>
      </c>
      <c r="E33" s="188">
        <v>0</v>
      </c>
      <c r="F33" s="188">
        <f t="shared" si="2"/>
        <v>0</v>
      </c>
      <c r="G33" s="190" t="str">
        <f t="shared" si="4"/>
        <v/>
      </c>
      <c r="H33" s="188">
        <f>(C33/t1a!H33)*100</f>
        <v>0</v>
      </c>
      <c r="I33" s="188">
        <f>(D33/t1a!I33)*100</f>
        <v>0</v>
      </c>
      <c r="J33" s="188">
        <f>(E33/t1a!J33)*100</f>
        <v>0</v>
      </c>
      <c r="K33" s="188">
        <f t="shared" si="3"/>
        <v>0</v>
      </c>
      <c r="L33" s="239"/>
    </row>
    <row r="34" spans="1:12" x14ac:dyDescent="0.2">
      <c r="A34" s="186">
        <v>28</v>
      </c>
      <c r="B34" s="187" t="s">
        <v>42</v>
      </c>
      <c r="C34" s="188">
        <v>0</v>
      </c>
      <c r="D34" s="188">
        <v>0</v>
      </c>
      <c r="E34" s="188">
        <v>0</v>
      </c>
      <c r="F34" s="188">
        <f t="shared" si="2"/>
        <v>0</v>
      </c>
      <c r="G34" s="190" t="str">
        <f t="shared" si="4"/>
        <v/>
      </c>
      <c r="H34" s="188">
        <f>(C34/t1a!H34)*100</f>
        <v>0</v>
      </c>
      <c r="I34" s="188">
        <f>(D34/t1a!I34)*100</f>
        <v>0</v>
      </c>
      <c r="J34" s="188">
        <f>(E34/t1a!J34)*100</f>
        <v>0</v>
      </c>
      <c r="K34" s="188">
        <f t="shared" si="3"/>
        <v>0</v>
      </c>
      <c r="L34" s="239"/>
    </row>
    <row r="35" spans="1:12" x14ac:dyDescent="0.2">
      <c r="A35" s="186">
        <v>29</v>
      </c>
      <c r="B35" s="187" t="s">
        <v>43</v>
      </c>
      <c r="C35" s="188">
        <v>0</v>
      </c>
      <c r="D35" s="188">
        <v>0</v>
      </c>
      <c r="E35" s="188">
        <v>0</v>
      </c>
      <c r="F35" s="188">
        <f t="shared" si="2"/>
        <v>0</v>
      </c>
      <c r="G35" s="190" t="str">
        <f t="shared" si="4"/>
        <v/>
      </c>
      <c r="H35" s="188">
        <f>(C35/t1a!H35)*100</f>
        <v>0</v>
      </c>
      <c r="I35" s="188">
        <f>(D35/t1a!I35)*100</f>
        <v>0</v>
      </c>
      <c r="J35" s="188">
        <f>(E35/t1a!J35)*100</f>
        <v>0</v>
      </c>
      <c r="K35" s="188">
        <f t="shared" si="3"/>
        <v>0</v>
      </c>
      <c r="L35" s="239"/>
    </row>
    <row r="36" spans="1:12" x14ac:dyDescent="0.2">
      <c r="A36" s="186">
        <v>30</v>
      </c>
      <c r="B36" s="187" t="s">
        <v>44</v>
      </c>
      <c r="C36" s="188">
        <v>0</v>
      </c>
      <c r="D36" s="188">
        <v>0</v>
      </c>
      <c r="E36" s="188">
        <v>0</v>
      </c>
      <c r="F36" s="188">
        <f t="shared" si="2"/>
        <v>0</v>
      </c>
      <c r="G36" s="190" t="str">
        <f t="shared" si="4"/>
        <v/>
      </c>
      <c r="H36" s="188">
        <f>(C36/t1a!H36)*100</f>
        <v>0</v>
      </c>
      <c r="I36" s="188">
        <f>(D36/t1a!I36)*100</f>
        <v>0</v>
      </c>
      <c r="J36" s="188">
        <f>(E36/t1a!J36)*100</f>
        <v>0</v>
      </c>
      <c r="K36" s="188">
        <f t="shared" si="3"/>
        <v>0</v>
      </c>
      <c r="L36" s="239"/>
    </row>
    <row r="37" spans="1:12" x14ac:dyDescent="0.2">
      <c r="A37" s="186">
        <v>31</v>
      </c>
      <c r="B37" s="187" t="s">
        <v>45</v>
      </c>
      <c r="C37" s="188">
        <v>0</v>
      </c>
      <c r="D37" s="188">
        <v>0</v>
      </c>
      <c r="E37" s="188">
        <v>0</v>
      </c>
      <c r="F37" s="188">
        <f t="shared" si="2"/>
        <v>0</v>
      </c>
      <c r="G37" s="190" t="str">
        <f t="shared" si="4"/>
        <v/>
      </c>
      <c r="H37" s="188">
        <f>(C37/t1a!H37)*100</f>
        <v>0</v>
      </c>
      <c r="I37" s="188">
        <f>(D37/t1a!I37)*100</f>
        <v>0</v>
      </c>
      <c r="J37" s="188">
        <f>(E37/t1a!J37)*100</f>
        <v>0</v>
      </c>
      <c r="K37" s="188">
        <f t="shared" si="3"/>
        <v>0</v>
      </c>
      <c r="L37" s="239"/>
    </row>
    <row r="38" spans="1:12" s="185" customFormat="1" x14ac:dyDescent="0.2">
      <c r="A38" s="241" t="s">
        <v>46</v>
      </c>
      <c r="B38" s="242"/>
      <c r="C38" s="189">
        <f>SUM(C19:C37)</f>
        <v>0</v>
      </c>
      <c r="D38" s="189">
        <f>SUM(D19:D37)</f>
        <v>0</v>
      </c>
      <c r="E38" s="189">
        <f>SUM(E19:E37)</f>
        <v>0</v>
      </c>
      <c r="F38" s="189">
        <f t="shared" ref="F38:F69" si="5">(E38-C38)</f>
        <v>0</v>
      </c>
      <c r="G38" s="191" t="str">
        <f t="shared" si="4"/>
        <v/>
      </c>
      <c r="H38" s="189">
        <f>(C38/t1a!H38)*100</f>
        <v>0</v>
      </c>
      <c r="I38" s="189">
        <f>(D38/t1a!I38)*100</f>
        <v>0</v>
      </c>
      <c r="J38" s="189">
        <f>(E38/t1a!J38)*100</f>
        <v>0</v>
      </c>
      <c r="K38" s="189">
        <f t="shared" ref="K38:K69" si="6">(J38-H38)</f>
        <v>0</v>
      </c>
      <c r="L38" s="240"/>
    </row>
    <row r="39" spans="1:12" x14ac:dyDescent="0.2">
      <c r="A39" s="186">
        <v>32</v>
      </c>
      <c r="B39" s="187" t="s">
        <v>47</v>
      </c>
      <c r="C39" s="188">
        <v>0</v>
      </c>
      <c r="D39" s="188">
        <v>0</v>
      </c>
      <c r="E39" s="188">
        <v>0</v>
      </c>
      <c r="F39" s="188">
        <f t="shared" si="5"/>
        <v>0</v>
      </c>
      <c r="G39" s="190" t="str">
        <f t="shared" si="4"/>
        <v/>
      </c>
      <c r="H39" s="188">
        <f>(C39/t1a!H39)*100</f>
        <v>0</v>
      </c>
      <c r="I39" s="188">
        <f>(D39/t1a!I39)*100</f>
        <v>0</v>
      </c>
      <c r="J39" s="188">
        <f>(E39/t1a!J39)*100</f>
        <v>0</v>
      </c>
      <c r="K39" s="188">
        <f t="shared" si="6"/>
        <v>0</v>
      </c>
      <c r="L39" s="239"/>
    </row>
    <row r="40" spans="1:12" s="185" customFormat="1" x14ac:dyDescent="0.2">
      <c r="A40" s="241" t="s">
        <v>48</v>
      </c>
      <c r="B40" s="242"/>
      <c r="C40" s="189">
        <f>SUM(C39:C39)</f>
        <v>0</v>
      </c>
      <c r="D40" s="189">
        <f>SUM(D39:D39)</f>
        <v>0</v>
      </c>
      <c r="E40" s="189">
        <f>SUM(E39:E39)</f>
        <v>0</v>
      </c>
      <c r="F40" s="189">
        <f t="shared" si="5"/>
        <v>0</v>
      </c>
      <c r="G40" s="191" t="str">
        <f t="shared" si="4"/>
        <v/>
      </c>
      <c r="H40" s="189">
        <f>(C40/t1a!H40)*100</f>
        <v>0</v>
      </c>
      <c r="I40" s="189">
        <f>(D40/t1a!I40)*100</f>
        <v>0</v>
      </c>
      <c r="J40" s="189">
        <f>(E40/t1a!J40)*100</f>
        <v>0</v>
      </c>
      <c r="K40" s="189">
        <f t="shared" si="6"/>
        <v>0</v>
      </c>
      <c r="L40" s="240"/>
    </row>
    <row r="41" spans="1:12" x14ac:dyDescent="0.2">
      <c r="A41" s="186">
        <v>33</v>
      </c>
      <c r="B41" s="187" t="s">
        <v>49</v>
      </c>
      <c r="C41" s="188">
        <v>0</v>
      </c>
      <c r="D41" s="188">
        <v>0</v>
      </c>
      <c r="E41" s="188">
        <v>0</v>
      </c>
      <c r="F41" s="188">
        <f t="shared" si="5"/>
        <v>0</v>
      </c>
      <c r="G41" s="190" t="str">
        <f t="shared" si="4"/>
        <v/>
      </c>
      <c r="H41" s="188">
        <f>(C41/t1a!H41)*100</f>
        <v>0</v>
      </c>
      <c r="I41" s="188">
        <f>(D41/t1a!I41)*100</f>
        <v>0</v>
      </c>
      <c r="J41" s="188">
        <f>(E41/t1a!J41)*100</f>
        <v>0</v>
      </c>
      <c r="K41" s="188">
        <f t="shared" si="6"/>
        <v>0</v>
      </c>
      <c r="L41" s="239"/>
    </row>
    <row r="42" spans="1:12" s="185" customFormat="1" x14ac:dyDescent="0.2">
      <c r="A42" s="241" t="s">
        <v>50</v>
      </c>
      <c r="B42" s="242"/>
      <c r="C42" s="189">
        <f>SUM(C41:C41)</f>
        <v>0</v>
      </c>
      <c r="D42" s="189">
        <f>SUM(D41:D41)</f>
        <v>0</v>
      </c>
      <c r="E42" s="189">
        <f>SUM(E41:E41)</f>
        <v>0</v>
      </c>
      <c r="F42" s="189">
        <f t="shared" si="5"/>
        <v>0</v>
      </c>
      <c r="G42" s="191" t="str">
        <f t="shared" si="4"/>
        <v/>
      </c>
      <c r="H42" s="189">
        <f>(C42/t1a!H42)*100</f>
        <v>0</v>
      </c>
      <c r="I42" s="189">
        <f>(D42/t1a!I42)*100</f>
        <v>0</v>
      </c>
      <c r="J42" s="189">
        <f>(E42/t1a!J42)*100</f>
        <v>0</v>
      </c>
      <c r="K42" s="189">
        <f t="shared" si="6"/>
        <v>0</v>
      </c>
      <c r="L42" s="240"/>
    </row>
    <row r="43" spans="1:12" x14ac:dyDescent="0.2">
      <c r="A43" s="186">
        <v>34</v>
      </c>
      <c r="B43" s="187" t="s">
        <v>51</v>
      </c>
      <c r="C43" s="188">
        <v>0</v>
      </c>
      <c r="D43" s="188">
        <v>0</v>
      </c>
      <c r="E43" s="188">
        <v>0</v>
      </c>
      <c r="F43" s="188">
        <f t="shared" si="5"/>
        <v>0</v>
      </c>
      <c r="G43" s="190" t="str">
        <f t="shared" si="4"/>
        <v/>
      </c>
      <c r="H43" s="188">
        <f>(C43/t1a!H43)*100</f>
        <v>0</v>
      </c>
      <c r="I43" s="188">
        <f>(D43/t1a!I43)*100</f>
        <v>0</v>
      </c>
      <c r="J43" s="188">
        <f>(E43/t1a!J43)*100</f>
        <v>0</v>
      </c>
      <c r="K43" s="188">
        <f t="shared" si="6"/>
        <v>0</v>
      </c>
      <c r="L43" s="239"/>
    </row>
    <row r="44" spans="1:12" x14ac:dyDescent="0.2">
      <c r="A44" s="186">
        <v>35</v>
      </c>
      <c r="B44" s="187" t="s">
        <v>52</v>
      </c>
      <c r="C44" s="188">
        <v>0</v>
      </c>
      <c r="D44" s="188">
        <v>0</v>
      </c>
      <c r="E44" s="188">
        <v>0</v>
      </c>
      <c r="F44" s="188">
        <f t="shared" si="5"/>
        <v>0</v>
      </c>
      <c r="G44" s="190" t="str">
        <f t="shared" si="4"/>
        <v/>
      </c>
      <c r="H44" s="188">
        <f>(C44/t1a!H44)*100</f>
        <v>0</v>
      </c>
      <c r="I44" s="188">
        <f>(D44/t1a!I44)*100</f>
        <v>0</v>
      </c>
      <c r="J44" s="188">
        <f>(E44/t1a!J44)*100</f>
        <v>0</v>
      </c>
      <c r="K44" s="188">
        <f t="shared" si="6"/>
        <v>0</v>
      </c>
      <c r="L44" s="239"/>
    </row>
    <row r="45" spans="1:12" x14ac:dyDescent="0.2">
      <c r="A45" s="186">
        <v>36</v>
      </c>
      <c r="B45" s="187" t="s">
        <v>53</v>
      </c>
      <c r="C45" s="188">
        <v>0</v>
      </c>
      <c r="D45" s="188">
        <v>0</v>
      </c>
      <c r="E45" s="188">
        <v>0</v>
      </c>
      <c r="F45" s="188">
        <f t="shared" si="5"/>
        <v>0</v>
      </c>
      <c r="G45" s="190" t="str">
        <f t="shared" si="4"/>
        <v/>
      </c>
      <c r="H45" s="188">
        <f>(C45/t1a!H45)*100</f>
        <v>0</v>
      </c>
      <c r="I45" s="188">
        <f>(D45/t1a!I45)*100</f>
        <v>0</v>
      </c>
      <c r="J45" s="188">
        <f>(E45/t1a!J45)*100</f>
        <v>0</v>
      </c>
      <c r="K45" s="188">
        <f t="shared" si="6"/>
        <v>0</v>
      </c>
      <c r="L45" s="239"/>
    </row>
    <row r="46" spans="1:12" x14ac:dyDescent="0.2">
      <c r="A46" s="186">
        <v>37</v>
      </c>
      <c r="B46" s="187" t="s">
        <v>54</v>
      </c>
      <c r="C46" s="188">
        <v>0</v>
      </c>
      <c r="D46" s="188">
        <v>0</v>
      </c>
      <c r="E46" s="188">
        <v>0</v>
      </c>
      <c r="F46" s="188">
        <f t="shared" si="5"/>
        <v>0</v>
      </c>
      <c r="G46" s="190" t="str">
        <f t="shared" si="4"/>
        <v/>
      </c>
      <c r="H46" s="188">
        <f>(C46/t1a!H46)*100</f>
        <v>0</v>
      </c>
      <c r="I46" s="188">
        <f>(D46/t1a!I46)*100</f>
        <v>0</v>
      </c>
      <c r="J46" s="188">
        <f>(E46/t1a!J46)*100</f>
        <v>0</v>
      </c>
      <c r="K46" s="188">
        <f t="shared" si="6"/>
        <v>0</v>
      </c>
      <c r="L46" s="239"/>
    </row>
    <row r="47" spans="1:12" x14ac:dyDescent="0.2">
      <c r="A47" s="186">
        <v>38</v>
      </c>
      <c r="B47" s="187" t="s">
        <v>55</v>
      </c>
      <c r="C47" s="188">
        <v>0</v>
      </c>
      <c r="D47" s="188">
        <v>0</v>
      </c>
      <c r="E47" s="188">
        <v>0</v>
      </c>
      <c r="F47" s="188">
        <f t="shared" si="5"/>
        <v>0</v>
      </c>
      <c r="G47" s="190" t="str">
        <f t="shared" si="4"/>
        <v/>
      </c>
      <c r="H47" s="188">
        <f>(C47/t1a!H47)*100</f>
        <v>0</v>
      </c>
      <c r="I47" s="188">
        <f>(D47/t1a!I47)*100</f>
        <v>0</v>
      </c>
      <c r="J47" s="188">
        <f>(E47/t1a!J47)*100</f>
        <v>0</v>
      </c>
      <c r="K47" s="188">
        <f t="shared" si="6"/>
        <v>0</v>
      </c>
      <c r="L47" s="239"/>
    </row>
    <row r="48" spans="1:12" x14ac:dyDescent="0.2">
      <c r="A48" s="186">
        <v>39</v>
      </c>
      <c r="B48" s="187" t="s">
        <v>56</v>
      </c>
      <c r="C48" s="188">
        <v>0</v>
      </c>
      <c r="D48" s="188">
        <v>0</v>
      </c>
      <c r="E48" s="188">
        <v>0</v>
      </c>
      <c r="F48" s="188">
        <f t="shared" si="5"/>
        <v>0</v>
      </c>
      <c r="G48" s="190" t="str">
        <f t="shared" si="4"/>
        <v/>
      </c>
      <c r="H48" s="188">
        <f>(C48/t1a!H48)*100</f>
        <v>0</v>
      </c>
      <c r="I48" s="188">
        <f>(D48/t1a!I48)*100</f>
        <v>0</v>
      </c>
      <c r="J48" s="188">
        <f>(E48/t1a!J48)*100</f>
        <v>0</v>
      </c>
      <c r="K48" s="188">
        <f t="shared" si="6"/>
        <v>0</v>
      </c>
      <c r="L48" s="239"/>
    </row>
    <row r="49" spans="1:12" x14ac:dyDescent="0.2">
      <c r="A49" s="186">
        <v>40</v>
      </c>
      <c r="B49" s="187" t="s">
        <v>57</v>
      </c>
      <c r="C49" s="188">
        <v>0</v>
      </c>
      <c r="D49" s="188">
        <v>0</v>
      </c>
      <c r="E49" s="188">
        <v>0</v>
      </c>
      <c r="F49" s="188">
        <f t="shared" si="5"/>
        <v>0</v>
      </c>
      <c r="G49" s="190" t="str">
        <f t="shared" si="4"/>
        <v/>
      </c>
      <c r="H49" s="188">
        <f>(C49/t1a!H49)*100</f>
        <v>0</v>
      </c>
      <c r="I49" s="188">
        <f>(D49/t1a!I49)*100</f>
        <v>0</v>
      </c>
      <c r="J49" s="188">
        <f>(E49/t1a!J49)*100</f>
        <v>0</v>
      </c>
      <c r="K49" s="188">
        <f t="shared" si="6"/>
        <v>0</v>
      </c>
      <c r="L49" s="239"/>
    </row>
    <row r="50" spans="1:12" s="185" customFormat="1" x14ac:dyDescent="0.2">
      <c r="A50" s="241" t="s">
        <v>58</v>
      </c>
      <c r="B50" s="242"/>
      <c r="C50" s="189">
        <f>SUM(C43:C49)</f>
        <v>0</v>
      </c>
      <c r="D50" s="189">
        <f>SUM(D43:D49)</f>
        <v>0</v>
      </c>
      <c r="E50" s="189">
        <f>SUM(E43:E49)</f>
        <v>0</v>
      </c>
      <c r="F50" s="189">
        <f t="shared" si="5"/>
        <v>0</v>
      </c>
      <c r="G50" s="191" t="str">
        <f t="shared" si="4"/>
        <v/>
      </c>
      <c r="H50" s="189">
        <f>(C50/t1a!H50)*100</f>
        <v>0</v>
      </c>
      <c r="I50" s="189">
        <f>(D50/t1a!I50)*100</f>
        <v>0</v>
      </c>
      <c r="J50" s="189">
        <f>(E50/t1a!J50)*100</f>
        <v>0</v>
      </c>
      <c r="K50" s="189">
        <f t="shared" si="6"/>
        <v>0</v>
      </c>
      <c r="L50" s="240"/>
    </row>
    <row r="51" spans="1:12" x14ac:dyDescent="0.2">
      <c r="A51" s="186">
        <v>41</v>
      </c>
      <c r="B51" s="187" t="s">
        <v>59</v>
      </c>
      <c r="C51" s="188">
        <v>0</v>
      </c>
      <c r="D51" s="188">
        <v>0</v>
      </c>
      <c r="E51" s="188">
        <v>0</v>
      </c>
      <c r="F51" s="188">
        <f t="shared" si="5"/>
        <v>0</v>
      </c>
      <c r="G51" s="190" t="str">
        <f t="shared" si="4"/>
        <v/>
      </c>
      <c r="H51" s="188" t="e">
        <f>(C51/t1a!H51)*100</f>
        <v>#DIV/0!</v>
      </c>
      <c r="I51" s="188" t="e">
        <f>(D51/t1a!I51)*100</f>
        <v>#DIV/0!</v>
      </c>
      <c r="J51" s="188" t="e">
        <f>(E51/t1a!J51)*100</f>
        <v>#DIV/0!</v>
      </c>
      <c r="K51" s="188" t="e">
        <f t="shared" si="6"/>
        <v>#DIV/0!</v>
      </c>
      <c r="L51" s="239"/>
    </row>
    <row r="52" spans="1:12" x14ac:dyDescent="0.2">
      <c r="A52" s="186">
        <v>42</v>
      </c>
      <c r="B52" s="187" t="s">
        <v>60</v>
      </c>
      <c r="C52" s="188">
        <v>0</v>
      </c>
      <c r="D52" s="188">
        <v>0</v>
      </c>
      <c r="E52" s="188">
        <v>0</v>
      </c>
      <c r="F52" s="188">
        <f t="shared" si="5"/>
        <v>0</v>
      </c>
      <c r="G52" s="190" t="str">
        <f t="shared" si="4"/>
        <v/>
      </c>
      <c r="H52" s="188" t="e">
        <f>(C52/t1a!H52)*100</f>
        <v>#DIV/0!</v>
      </c>
      <c r="I52" s="188" t="e">
        <f>(D52/t1a!I52)*100</f>
        <v>#DIV/0!</v>
      </c>
      <c r="J52" s="188" t="e">
        <f>(E52/t1a!J52)*100</f>
        <v>#DIV/0!</v>
      </c>
      <c r="K52" s="188" t="e">
        <f t="shared" si="6"/>
        <v>#DIV/0!</v>
      </c>
      <c r="L52" s="239"/>
    </row>
    <row r="53" spans="1:12" x14ac:dyDescent="0.2">
      <c r="A53" s="186">
        <v>43</v>
      </c>
      <c r="B53" s="187" t="s">
        <v>61</v>
      </c>
      <c r="C53" s="188">
        <v>0</v>
      </c>
      <c r="D53" s="188">
        <v>0</v>
      </c>
      <c r="E53" s="188">
        <v>0</v>
      </c>
      <c r="F53" s="188">
        <f t="shared" si="5"/>
        <v>0</v>
      </c>
      <c r="G53" s="190" t="str">
        <f t="shared" si="4"/>
        <v/>
      </c>
      <c r="H53" s="188" t="e">
        <f>(C53/t1a!H53)*100</f>
        <v>#DIV/0!</v>
      </c>
      <c r="I53" s="188" t="e">
        <f>(D53/t1a!I53)*100</f>
        <v>#DIV/0!</v>
      </c>
      <c r="J53" s="188" t="e">
        <f>(E53/t1a!J53)*100</f>
        <v>#DIV/0!</v>
      </c>
      <c r="K53" s="188" t="e">
        <f t="shared" si="6"/>
        <v>#DIV/0!</v>
      </c>
      <c r="L53" s="239"/>
    </row>
    <row r="54" spans="1:12" x14ac:dyDescent="0.2">
      <c r="A54" s="186">
        <v>44</v>
      </c>
      <c r="B54" s="187" t="s">
        <v>62</v>
      </c>
      <c r="C54" s="188">
        <v>0</v>
      </c>
      <c r="D54" s="188">
        <v>0</v>
      </c>
      <c r="E54" s="188">
        <v>0</v>
      </c>
      <c r="F54" s="188">
        <f t="shared" si="5"/>
        <v>0</v>
      </c>
      <c r="G54" s="190" t="str">
        <f t="shared" si="4"/>
        <v/>
      </c>
      <c r="H54" s="188" t="e">
        <f>(C54/t1a!H54)*100</f>
        <v>#DIV/0!</v>
      </c>
      <c r="I54" s="188" t="e">
        <f>(D54/t1a!I54)*100</f>
        <v>#DIV/0!</v>
      </c>
      <c r="J54" s="188" t="e">
        <f>(E54/t1a!J54)*100</f>
        <v>#DIV/0!</v>
      </c>
      <c r="K54" s="188" t="e">
        <f t="shared" si="6"/>
        <v>#DIV/0!</v>
      </c>
      <c r="L54" s="239"/>
    </row>
    <row r="55" spans="1:12" x14ac:dyDescent="0.2">
      <c r="A55" s="186">
        <v>45</v>
      </c>
      <c r="B55" s="187" t="s">
        <v>63</v>
      </c>
      <c r="C55" s="188">
        <v>0</v>
      </c>
      <c r="D55" s="188">
        <v>0</v>
      </c>
      <c r="E55" s="188">
        <v>0</v>
      </c>
      <c r="F55" s="188">
        <f t="shared" si="5"/>
        <v>0</v>
      </c>
      <c r="G55" s="190" t="str">
        <f t="shared" si="4"/>
        <v/>
      </c>
      <c r="H55" s="188" t="e">
        <f>(C55/t1a!H55)*100</f>
        <v>#DIV/0!</v>
      </c>
      <c r="I55" s="188" t="e">
        <f>(D55/t1a!I55)*100</f>
        <v>#DIV/0!</v>
      </c>
      <c r="J55" s="188" t="e">
        <f>(E55/t1a!J55)*100</f>
        <v>#DIV/0!</v>
      </c>
      <c r="K55" s="188" t="e">
        <f t="shared" si="6"/>
        <v>#DIV/0!</v>
      </c>
      <c r="L55" s="239"/>
    </row>
    <row r="56" spans="1:12" x14ac:dyDescent="0.2">
      <c r="A56" s="186">
        <v>46</v>
      </c>
      <c r="B56" s="187" t="s">
        <v>64</v>
      </c>
      <c r="C56" s="188">
        <v>0</v>
      </c>
      <c r="D56" s="188">
        <v>0</v>
      </c>
      <c r="E56" s="188">
        <v>0</v>
      </c>
      <c r="F56" s="188">
        <f t="shared" si="5"/>
        <v>0</v>
      </c>
      <c r="G56" s="190" t="str">
        <f t="shared" si="4"/>
        <v/>
      </c>
      <c r="H56" s="188" t="e">
        <f>(C56/t1a!H56)*100</f>
        <v>#DIV/0!</v>
      </c>
      <c r="I56" s="188" t="e">
        <f>(D56/t1a!I56)*100</f>
        <v>#DIV/0!</v>
      </c>
      <c r="J56" s="188" t="e">
        <f>(E56/t1a!J56)*100</f>
        <v>#DIV/0!</v>
      </c>
      <c r="K56" s="188" t="e">
        <f t="shared" si="6"/>
        <v>#DIV/0!</v>
      </c>
      <c r="L56" s="239"/>
    </row>
    <row r="57" spans="1:12" s="185" customFormat="1" x14ac:dyDescent="0.2">
      <c r="A57" s="241" t="s">
        <v>65</v>
      </c>
      <c r="B57" s="242"/>
      <c r="C57" s="189">
        <f>SUM(C51:C56)</f>
        <v>0</v>
      </c>
      <c r="D57" s="189">
        <f>SUM(D51:D56)</f>
        <v>0</v>
      </c>
      <c r="E57" s="189">
        <f>SUM(E51:E56)</f>
        <v>0</v>
      </c>
      <c r="F57" s="189">
        <f t="shared" si="5"/>
        <v>0</v>
      </c>
      <c r="G57" s="191" t="str">
        <f t="shared" si="4"/>
        <v/>
      </c>
      <c r="H57" s="189" t="e">
        <f>(C57/t1a!H57)*100</f>
        <v>#DIV/0!</v>
      </c>
      <c r="I57" s="189" t="e">
        <f>(D57/t1a!I57)*100</f>
        <v>#DIV/0!</v>
      </c>
      <c r="J57" s="189" t="e">
        <f>(E57/t1a!J57)*100</f>
        <v>#DIV/0!</v>
      </c>
      <c r="K57" s="189" t="e">
        <f t="shared" si="6"/>
        <v>#DIV/0!</v>
      </c>
      <c r="L57" s="240"/>
    </row>
    <row r="58" spans="1:12" s="185" customFormat="1" x14ac:dyDescent="0.2">
      <c r="A58" s="241" t="s">
        <v>66</v>
      </c>
      <c r="B58" s="242"/>
      <c r="C58" s="189">
        <f>SUM(C18+C38+C40+C42+C50+C57)</f>
        <v>2.77</v>
      </c>
      <c r="D58" s="189">
        <f>SUM(D18+D38+D40+D42+D50+D57)</f>
        <v>1.86</v>
      </c>
      <c r="E58" s="189">
        <f>SUM(E18+E38+E40+E42+E50+E57)</f>
        <v>2.7999999999999994</v>
      </c>
      <c r="F58" s="189">
        <f t="shared" si="5"/>
        <v>2.9999999999999361E-2</v>
      </c>
      <c r="G58" s="191">
        <f t="shared" si="4"/>
        <v>1.0830324909747062</v>
      </c>
      <c r="H58" s="189">
        <f>(C58/t1a!H58)*100</f>
        <v>1.3687848274204462E-3</v>
      </c>
      <c r="I58" s="189">
        <f>(D58/t1a!I58)*100</f>
        <v>1.0439671830599821E-3</v>
      </c>
      <c r="J58" s="189">
        <f>(E58/t1a!J58)*100</f>
        <v>1.3130981777714514E-3</v>
      </c>
      <c r="K58" s="189">
        <f t="shared" si="6"/>
        <v>-5.5686649648994859E-5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5" customWidth="1"/>
    <col min="8" max="10" width="13.140625" style="12" customWidth="1"/>
    <col min="11" max="11" width="13.140625" style="35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72</v>
      </c>
      <c r="C1" s="14" t="s">
        <v>73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2" s="25" customFormat="1" ht="14.25" customHeight="1" x14ac:dyDescent="0.2">
      <c r="A3" s="234" t="s">
        <v>4</v>
      </c>
      <c r="B3" s="234" t="s">
        <v>5</v>
      </c>
      <c r="C3" s="235" t="s">
        <v>6</v>
      </c>
      <c r="D3" s="235"/>
      <c r="E3" s="235"/>
      <c r="F3" s="235"/>
      <c r="G3" s="235"/>
      <c r="H3" s="235" t="s">
        <v>74</v>
      </c>
      <c r="I3" s="235"/>
      <c r="J3" s="235"/>
      <c r="K3" s="235"/>
      <c r="L3" s="236" t="s">
        <v>75</v>
      </c>
    </row>
    <row r="4" spans="1:12" s="25" customFormat="1" ht="25.5" x14ac:dyDescent="0.2">
      <c r="A4" s="234"/>
      <c r="B4" s="234"/>
      <c r="C4" s="64" t="s">
        <v>9</v>
      </c>
      <c r="D4" s="64" t="s">
        <v>10</v>
      </c>
      <c r="E4" s="64" t="s">
        <v>11</v>
      </c>
      <c r="F4" s="234" t="str">
        <f>"GROWTH DURING THE YEAR " &amp;AsOn!D1</f>
        <v>GROWTH DURING THE YEAR 2024-25</v>
      </c>
      <c r="G4" s="234"/>
      <c r="H4" s="64" t="str">
        <f>C4</f>
        <v>As on  31ST MAR 24</v>
      </c>
      <c r="I4" s="64" t="str">
        <f>D4</f>
        <v>As on 30TH JUNE 23</v>
      </c>
      <c r="J4" s="64" t="str">
        <f>E4</f>
        <v>As on 30TH JUNE 24</v>
      </c>
      <c r="K4" s="25" t="str">
        <f>F4</f>
        <v>GROWTH DURING THE YEAR 2024-25</v>
      </c>
      <c r="L4" s="236"/>
    </row>
    <row r="5" spans="1:12" s="25" customFormat="1" x14ac:dyDescent="0.2"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236"/>
    </row>
    <row r="6" spans="1:12" x14ac:dyDescent="0.2">
      <c r="A6" s="179">
        <v>1</v>
      </c>
      <c r="B6" s="180" t="s">
        <v>14</v>
      </c>
      <c r="C6" s="181">
        <v>1307.52</v>
      </c>
      <c r="D6" s="181">
        <v>1176.19</v>
      </c>
      <c r="E6" s="181">
        <v>1328.83</v>
      </c>
      <c r="F6" s="181">
        <f t="shared" ref="F6:F37" si="2">(E6-C6)</f>
        <v>21.309999999999945</v>
      </c>
      <c r="G6" s="183">
        <f>IF(C6=0,"",(E6-C6)/C6*100)</f>
        <v>1.6298029858051843</v>
      </c>
      <c r="H6" s="181">
        <f>(C6/t1a!H6)*100</f>
        <v>9.0735602926256504</v>
      </c>
      <c r="I6" s="181">
        <f>(D6/t1a!I6)*100</f>
        <v>8.3514927656939744</v>
      </c>
      <c r="J6" s="181">
        <f>(E6/t1a!J6)*100</f>
        <v>9.0952709491776922</v>
      </c>
      <c r="K6" s="181">
        <f t="shared" ref="K6:K37" si="3">(J6-H6)</f>
        <v>2.171065655204174E-2</v>
      </c>
      <c r="L6" s="239"/>
    </row>
    <row r="7" spans="1:12" x14ac:dyDescent="0.2">
      <c r="A7" s="179">
        <v>2</v>
      </c>
      <c r="B7" s="180" t="s">
        <v>15</v>
      </c>
      <c r="C7" s="181">
        <v>529.46</v>
      </c>
      <c r="D7" s="181">
        <v>476.18</v>
      </c>
      <c r="E7" s="181">
        <v>537.42999999999995</v>
      </c>
      <c r="F7" s="181">
        <f t="shared" si="2"/>
        <v>7.9699999999999136</v>
      </c>
      <c r="G7" s="183">
        <f t="shared" ref="G7:G60" si="4">IF(C7=0,"",(E7-C7)/C7*100)</f>
        <v>1.5053072942242876</v>
      </c>
      <c r="H7" s="181">
        <f>(C7/t1a!H7)*100</f>
        <v>8.3998870411443125</v>
      </c>
      <c r="I7" s="181">
        <f>(D7/t1a!I7)*100</f>
        <v>8.0209949348708953</v>
      </c>
      <c r="J7" s="181">
        <f>(E7/t1a!J7)*100</f>
        <v>8.3403427202214857</v>
      </c>
      <c r="K7" s="181">
        <f t="shared" si="3"/>
        <v>-5.9544320922826799E-2</v>
      </c>
      <c r="L7" s="239"/>
    </row>
    <row r="8" spans="1:12" x14ac:dyDescent="0.2">
      <c r="A8" s="179">
        <v>3</v>
      </c>
      <c r="B8" s="180" t="s">
        <v>16</v>
      </c>
      <c r="C8" s="181">
        <v>209.03</v>
      </c>
      <c r="D8" s="181">
        <v>172.63</v>
      </c>
      <c r="E8" s="181">
        <v>215.23</v>
      </c>
      <c r="F8" s="181">
        <f t="shared" si="2"/>
        <v>6.1999999999999886</v>
      </c>
      <c r="G8" s="183">
        <f t="shared" si="4"/>
        <v>2.966081423719078</v>
      </c>
      <c r="H8" s="181">
        <f>(C8/t1a!H8)*100</f>
        <v>9.0566021386111171</v>
      </c>
      <c r="I8" s="181">
        <f>(D8/t1a!I8)*100</f>
        <v>8.5456588567836089</v>
      </c>
      <c r="J8" s="181">
        <f>(E8/t1a!J8)*100</f>
        <v>8.9213768176015122</v>
      </c>
      <c r="K8" s="181">
        <f t="shared" si="3"/>
        <v>-0.13522532100960483</v>
      </c>
      <c r="L8" s="239"/>
    </row>
    <row r="9" spans="1:12" x14ac:dyDescent="0.2">
      <c r="A9" s="179">
        <v>4</v>
      </c>
      <c r="B9" s="180" t="s">
        <v>17</v>
      </c>
      <c r="C9" s="181">
        <v>512.27</v>
      </c>
      <c r="D9" s="181">
        <v>453.18</v>
      </c>
      <c r="E9" s="181">
        <v>522.29</v>
      </c>
      <c r="F9" s="181">
        <f t="shared" si="2"/>
        <v>10.019999999999982</v>
      </c>
      <c r="G9" s="183">
        <f t="shared" si="4"/>
        <v>1.9559997657485277</v>
      </c>
      <c r="H9" s="181">
        <f>(C9/t1a!H9)*100</f>
        <v>9.4014505839775069</v>
      </c>
      <c r="I9" s="181">
        <f>(D9/t1a!I9)*100</f>
        <v>7.6614477935172367</v>
      </c>
      <c r="J9" s="181">
        <f>(E9/t1a!J9)*100</f>
        <v>9.5847096821551769</v>
      </c>
      <c r="K9" s="181">
        <f t="shared" si="3"/>
        <v>0.18325909817767005</v>
      </c>
      <c r="L9" s="239"/>
    </row>
    <row r="10" spans="1:12" x14ac:dyDescent="0.2">
      <c r="A10" s="179">
        <v>5</v>
      </c>
      <c r="B10" s="180" t="s">
        <v>18</v>
      </c>
      <c r="C10" s="181">
        <v>770.63</v>
      </c>
      <c r="D10" s="181">
        <v>682.23</v>
      </c>
      <c r="E10" s="181">
        <v>789.08</v>
      </c>
      <c r="F10" s="181">
        <f t="shared" si="2"/>
        <v>18.450000000000045</v>
      </c>
      <c r="G10" s="183">
        <f t="shared" si="4"/>
        <v>2.3941450501537762</v>
      </c>
      <c r="H10" s="181">
        <f>(C10/t1a!H10)*100</f>
        <v>13.838871240296017</v>
      </c>
      <c r="I10" s="181">
        <f>(D10/t1a!I10)*100</f>
        <v>13.06846370892819</v>
      </c>
      <c r="J10" s="181">
        <f>(E10/t1a!J10)*100</f>
        <v>13.861407009752943</v>
      </c>
      <c r="K10" s="181">
        <f t="shared" si="3"/>
        <v>2.2535769456926147E-2</v>
      </c>
      <c r="L10" s="239"/>
    </row>
    <row r="11" spans="1:12" x14ac:dyDescent="0.2">
      <c r="A11" s="179">
        <v>6</v>
      </c>
      <c r="B11" s="180" t="s">
        <v>19</v>
      </c>
      <c r="C11" s="181">
        <v>272.39</v>
      </c>
      <c r="D11" s="181">
        <v>220.91</v>
      </c>
      <c r="E11" s="181">
        <v>233.09</v>
      </c>
      <c r="F11" s="181">
        <f t="shared" si="2"/>
        <v>-39.299999999999983</v>
      </c>
      <c r="G11" s="183">
        <f t="shared" si="4"/>
        <v>-14.427842431807331</v>
      </c>
      <c r="H11" s="181">
        <f>(C11/t1a!H11)*100</f>
        <v>4.2316822331177022</v>
      </c>
      <c r="I11" s="181">
        <f>(D11/t1a!I11)*100</f>
        <v>4.5131568194818987</v>
      </c>
      <c r="J11" s="181">
        <f>(E11/t1a!J11)*100</f>
        <v>3.6356745003657669</v>
      </c>
      <c r="K11" s="181">
        <f t="shared" si="3"/>
        <v>-0.5960077327519353</v>
      </c>
      <c r="L11" s="239"/>
    </row>
    <row r="12" spans="1:12" x14ac:dyDescent="0.2">
      <c r="A12" s="179">
        <v>7</v>
      </c>
      <c r="B12" s="180" t="s">
        <v>20</v>
      </c>
      <c r="C12" s="181">
        <v>130.28</v>
      </c>
      <c r="D12" s="181">
        <v>115.47</v>
      </c>
      <c r="E12" s="181">
        <v>136.33000000000001</v>
      </c>
      <c r="F12" s="181">
        <f t="shared" si="2"/>
        <v>6.0500000000000114</v>
      </c>
      <c r="G12" s="183">
        <f t="shared" si="4"/>
        <v>4.6438440282468614</v>
      </c>
      <c r="H12" s="181">
        <f>(C12/t1a!H12)*100</f>
        <v>10.23369074270453</v>
      </c>
      <c r="I12" s="181">
        <f>(D12/t1a!I12)*100</f>
        <v>10.505390529045171</v>
      </c>
      <c r="J12" s="181">
        <f>(E12/t1a!J12)*100</f>
        <v>10.473790554919601</v>
      </c>
      <c r="K12" s="181">
        <f t="shared" si="3"/>
        <v>0.24009981221507104</v>
      </c>
      <c r="L12" s="239"/>
    </row>
    <row r="13" spans="1:12" x14ac:dyDescent="0.2">
      <c r="A13" s="179">
        <v>8</v>
      </c>
      <c r="B13" s="180" t="s">
        <v>21</v>
      </c>
      <c r="C13" s="181">
        <v>25.49</v>
      </c>
      <c r="D13" s="181">
        <v>23.23</v>
      </c>
      <c r="E13" s="181">
        <v>25.17</v>
      </c>
      <c r="F13" s="181">
        <f t="shared" si="2"/>
        <v>-0.31999999999999673</v>
      </c>
      <c r="G13" s="183">
        <f t="shared" si="4"/>
        <v>-1.2553942722636202</v>
      </c>
      <c r="H13" s="181">
        <f>(C13/t1a!H13)*100</f>
        <v>8.7663789249234796</v>
      </c>
      <c r="I13" s="181">
        <f>(D13/t1a!I13)*100</f>
        <v>8.3285529901046882</v>
      </c>
      <c r="J13" s="181">
        <f>(E13/t1a!J13)*100</f>
        <v>8.8433701075117703</v>
      </c>
      <c r="K13" s="181">
        <f t="shared" si="3"/>
        <v>7.6991182588290741E-2</v>
      </c>
      <c r="L13" s="239"/>
    </row>
    <row r="14" spans="1:12" x14ac:dyDescent="0.2">
      <c r="A14" s="179">
        <v>9</v>
      </c>
      <c r="B14" s="180" t="s">
        <v>22</v>
      </c>
      <c r="C14" s="181">
        <v>1129.32</v>
      </c>
      <c r="D14" s="181">
        <v>949.04</v>
      </c>
      <c r="E14" s="181">
        <v>1162.03</v>
      </c>
      <c r="F14" s="181">
        <f t="shared" si="2"/>
        <v>32.710000000000036</v>
      </c>
      <c r="G14" s="183">
        <f t="shared" si="4"/>
        <v>2.8964332518683844</v>
      </c>
      <c r="H14" s="181">
        <f>(C14/t1a!H14)*100</f>
        <v>7.2088841396505856</v>
      </c>
      <c r="I14" s="181">
        <f>(D14/t1a!I14)*100</f>
        <v>7.8244237047785505</v>
      </c>
      <c r="J14" s="181">
        <f>(E14/t1a!J14)*100</f>
        <v>6.8644141887676984</v>
      </c>
      <c r="K14" s="181">
        <f t="shared" si="3"/>
        <v>-0.34446995088288723</v>
      </c>
      <c r="L14" s="239"/>
    </row>
    <row r="15" spans="1:12" x14ac:dyDescent="0.2">
      <c r="A15" s="179">
        <v>10</v>
      </c>
      <c r="B15" s="180" t="s">
        <v>23</v>
      </c>
      <c r="C15" s="181">
        <v>6669.76</v>
      </c>
      <c r="D15" s="181">
        <v>5791.68</v>
      </c>
      <c r="E15" s="181">
        <v>6745.9</v>
      </c>
      <c r="F15" s="181">
        <f t="shared" si="2"/>
        <v>76.139999999999418</v>
      </c>
      <c r="G15" s="183">
        <f t="shared" si="4"/>
        <v>1.1415703113755129</v>
      </c>
      <c r="H15" s="181">
        <f>(C15/t1a!H15)*100</f>
        <v>12.895806256643899</v>
      </c>
      <c r="I15" s="181">
        <f>(D15/t1a!I15)*100</f>
        <v>12.399054091721247</v>
      </c>
      <c r="J15" s="181">
        <f>(E15/t1a!J15)*100</f>
        <v>12.815500412245006</v>
      </c>
      <c r="K15" s="181">
        <f t="shared" si="3"/>
        <v>-8.03058443988931E-2</v>
      </c>
      <c r="L15" s="239"/>
    </row>
    <row r="16" spans="1:12" x14ac:dyDescent="0.2">
      <c r="A16" s="179">
        <v>11</v>
      </c>
      <c r="B16" s="180" t="s">
        <v>24</v>
      </c>
      <c r="C16" s="181">
        <v>241.8</v>
      </c>
      <c r="D16" s="181">
        <v>211.84</v>
      </c>
      <c r="E16" s="181">
        <v>251.81</v>
      </c>
      <c r="F16" s="181">
        <f t="shared" si="2"/>
        <v>10.009999999999991</v>
      </c>
      <c r="G16" s="183">
        <f t="shared" si="4"/>
        <v>4.1397849462365546</v>
      </c>
      <c r="H16" s="181">
        <f>(C16/t1a!H16)*100</f>
        <v>5.5733676924459896</v>
      </c>
      <c r="I16" s="181">
        <f>(D16/t1a!I16)*100</f>
        <v>5.530998289839558</v>
      </c>
      <c r="J16" s="181">
        <f>(E16/t1a!J16)*100</f>
        <v>5.1653439289106231</v>
      </c>
      <c r="K16" s="181">
        <f t="shared" si="3"/>
        <v>-0.40802376353536651</v>
      </c>
      <c r="L16" s="239"/>
    </row>
    <row r="17" spans="1:12" x14ac:dyDescent="0.2">
      <c r="A17" s="179">
        <v>12</v>
      </c>
      <c r="B17" s="180" t="s">
        <v>25</v>
      </c>
      <c r="C17" s="181">
        <v>412.97</v>
      </c>
      <c r="D17" s="181">
        <v>353.47</v>
      </c>
      <c r="E17" s="181">
        <v>421.09</v>
      </c>
      <c r="F17" s="181">
        <f t="shared" si="2"/>
        <v>8.1199999999999477</v>
      </c>
      <c r="G17" s="183">
        <f t="shared" si="4"/>
        <v>1.9662445213937931</v>
      </c>
      <c r="H17" s="181">
        <f>(C17/t1a!H17)*100</f>
        <v>7.0863169238002577</v>
      </c>
      <c r="I17" s="181">
        <f>(D17/t1a!I17)*100</f>
        <v>6.70460257395131</v>
      </c>
      <c r="J17" s="181">
        <f>(E17/t1a!J17)*100</f>
        <v>6.6580652097949082</v>
      </c>
      <c r="K17" s="181">
        <f t="shared" si="3"/>
        <v>-0.42825171400534945</v>
      </c>
      <c r="L17" s="239"/>
    </row>
    <row r="18" spans="1:12" s="178" customFormat="1" x14ac:dyDescent="0.2">
      <c r="A18" s="241" t="s">
        <v>26</v>
      </c>
      <c r="B18" s="242"/>
      <c r="C18" s="182">
        <f>SUM(C6:C17)</f>
        <v>12210.919999999998</v>
      </c>
      <c r="D18" s="182">
        <f>SUM(D6:D17)</f>
        <v>10626.05</v>
      </c>
      <c r="E18" s="182">
        <f>SUM(E6:E17)</f>
        <v>12368.279999999999</v>
      </c>
      <c r="F18" s="182">
        <f t="shared" si="2"/>
        <v>157.36000000000058</v>
      </c>
      <c r="G18" s="184">
        <f t="shared" si="4"/>
        <v>1.2886825890268758</v>
      </c>
      <c r="H18" s="182">
        <f>(C18/t1a!H18)*100</f>
        <v>10.210494259391899</v>
      </c>
      <c r="I18" s="182">
        <f>(D18/t1a!I18)*100</f>
        <v>9.8947599549607066</v>
      </c>
      <c r="J18" s="182">
        <f>(E18/t1a!J18)*100</f>
        <v>10.0251856011506</v>
      </c>
      <c r="K18" s="182">
        <f t="shared" si="3"/>
        <v>-0.18530865824129883</v>
      </c>
      <c r="L18" s="240"/>
    </row>
    <row r="19" spans="1:12" x14ac:dyDescent="0.2">
      <c r="A19" s="179">
        <v>13</v>
      </c>
      <c r="B19" s="180" t="s">
        <v>27</v>
      </c>
      <c r="C19" s="181">
        <v>462.29</v>
      </c>
      <c r="D19" s="181">
        <v>112.45</v>
      </c>
      <c r="E19" s="181">
        <v>448.32</v>
      </c>
      <c r="F19" s="181">
        <f t="shared" si="2"/>
        <v>-13.970000000000027</v>
      </c>
      <c r="G19" s="183">
        <f t="shared" si="4"/>
        <v>-3.0219126522312894</v>
      </c>
      <c r="H19" s="181">
        <f>(C19/t1a!H19)*100</f>
        <v>5.1623270393196261</v>
      </c>
      <c r="I19" s="181">
        <f>(D19/t1a!I19)*100</f>
        <v>1.519157323635224</v>
      </c>
      <c r="J19" s="181">
        <f>(E19/t1a!J19)*100</f>
        <v>4.6443352101149378</v>
      </c>
      <c r="K19" s="181">
        <f t="shared" si="3"/>
        <v>-0.51799182920468834</v>
      </c>
      <c r="L19" s="239"/>
    </row>
    <row r="20" spans="1:12" x14ac:dyDescent="0.2">
      <c r="A20" s="179">
        <v>14</v>
      </c>
      <c r="B20" s="180" t="s">
        <v>28</v>
      </c>
      <c r="C20" s="181">
        <v>869.87</v>
      </c>
      <c r="D20" s="181">
        <v>681.2</v>
      </c>
      <c r="E20" s="181">
        <v>858.01</v>
      </c>
      <c r="F20" s="181">
        <f t="shared" si="2"/>
        <v>-11.860000000000014</v>
      </c>
      <c r="G20" s="183">
        <f t="shared" si="4"/>
        <v>-1.3634221205467498</v>
      </c>
      <c r="H20" s="181">
        <f>(C20/t1a!H20)*100</f>
        <v>45.29251884866914</v>
      </c>
      <c r="I20" s="181">
        <f>(D20/t1a!I20)*100</f>
        <v>44.154631958308485</v>
      </c>
      <c r="J20" s="181">
        <f>(E20/t1a!J20)*100</f>
        <v>42.875632133362643</v>
      </c>
      <c r="K20" s="181">
        <f t="shared" si="3"/>
        <v>-2.4168867153064966</v>
      </c>
      <c r="L20" s="239"/>
    </row>
    <row r="21" spans="1:12" x14ac:dyDescent="0.2">
      <c r="A21" s="179">
        <v>15</v>
      </c>
      <c r="B21" s="180" t="s">
        <v>29</v>
      </c>
      <c r="C21" s="181">
        <v>9.44</v>
      </c>
      <c r="D21" s="181">
        <v>7.61</v>
      </c>
      <c r="E21" s="181">
        <v>9.24</v>
      </c>
      <c r="F21" s="181">
        <f t="shared" si="2"/>
        <v>-0.19999999999999929</v>
      </c>
      <c r="G21" s="183">
        <f t="shared" si="4"/>
        <v>-2.1186440677966027</v>
      </c>
      <c r="H21" s="181">
        <f>(C21/t1a!H21)*100</f>
        <v>6.658202849485118</v>
      </c>
      <c r="I21" s="181">
        <f>(D21/t1a!I21)*100</f>
        <v>6.0695485723400866</v>
      </c>
      <c r="J21" s="181">
        <f>(E21/t1a!J21)*100</f>
        <v>6.1123238737844821</v>
      </c>
      <c r="K21" s="181">
        <f t="shared" si="3"/>
        <v>-0.54587897570063593</v>
      </c>
      <c r="L21" s="239"/>
    </row>
    <row r="22" spans="1:12" x14ac:dyDescent="0.2">
      <c r="A22" s="179">
        <v>16</v>
      </c>
      <c r="B22" s="180" t="s">
        <v>30</v>
      </c>
      <c r="C22" s="181">
        <v>21.92</v>
      </c>
      <c r="D22" s="181">
        <v>16.7</v>
      </c>
      <c r="E22" s="181">
        <v>20.51</v>
      </c>
      <c r="F22" s="181">
        <f t="shared" si="2"/>
        <v>-1.4100000000000001</v>
      </c>
      <c r="G22" s="183">
        <f t="shared" si="4"/>
        <v>-6.4324817518248176</v>
      </c>
      <c r="H22" s="181">
        <f>(C22/t1a!H22)*100</f>
        <v>5.462383812205637</v>
      </c>
      <c r="I22" s="181">
        <f>(D22/t1a!I22)*100</f>
        <v>4.611858275109773</v>
      </c>
      <c r="J22" s="181">
        <f>(E22/t1a!J22)*100</f>
        <v>5.1760252365930608</v>
      </c>
      <c r="K22" s="181">
        <f t="shared" si="3"/>
        <v>-0.28635857561257616</v>
      </c>
      <c r="L22" s="239"/>
    </row>
    <row r="23" spans="1:12" x14ac:dyDescent="0.2">
      <c r="A23" s="179">
        <v>17</v>
      </c>
      <c r="B23" s="180" t="s">
        <v>31</v>
      </c>
      <c r="C23" s="181">
        <v>61.62</v>
      </c>
      <c r="D23" s="181">
        <v>44.41</v>
      </c>
      <c r="E23" s="181">
        <v>61.72</v>
      </c>
      <c r="F23" s="181">
        <f t="shared" si="2"/>
        <v>0.10000000000000142</v>
      </c>
      <c r="G23" s="183">
        <f t="shared" si="4"/>
        <v>0.16228497241155701</v>
      </c>
      <c r="H23" s="181">
        <f>(C23/t1a!H23)*100</f>
        <v>10.405092788031272</v>
      </c>
      <c r="I23" s="181">
        <f>(D23/t1a!I23)*100</f>
        <v>10.664969621286712</v>
      </c>
      <c r="J23" s="181">
        <f>(E23/t1a!J23)*100</f>
        <v>10.421978689991725</v>
      </c>
      <c r="K23" s="181">
        <f t="shared" si="3"/>
        <v>1.6885901960453253E-2</v>
      </c>
      <c r="L23" s="239"/>
    </row>
    <row r="24" spans="1:12" x14ac:dyDescent="0.2">
      <c r="A24" s="179">
        <v>18</v>
      </c>
      <c r="B24" s="180" t="s">
        <v>32</v>
      </c>
      <c r="C24" s="181">
        <v>628.66999999999996</v>
      </c>
      <c r="D24" s="181">
        <v>540.63</v>
      </c>
      <c r="E24" s="181">
        <v>663.22</v>
      </c>
      <c r="F24" s="181">
        <f t="shared" si="2"/>
        <v>34.550000000000068</v>
      </c>
      <c r="G24" s="183">
        <f t="shared" si="4"/>
        <v>5.4957290788490099</v>
      </c>
      <c r="H24" s="181">
        <f>(C24/t1a!H24)*100</f>
        <v>2.7738986055717998</v>
      </c>
      <c r="I24" s="181">
        <f>(D24/t1a!I24)*100</f>
        <v>3.5312168109512592</v>
      </c>
      <c r="J24" s="181">
        <f>(E24/t1a!J24)*100</f>
        <v>2.8187522977111081</v>
      </c>
      <c r="K24" s="181">
        <f t="shared" si="3"/>
        <v>4.4853692139308343E-2</v>
      </c>
      <c r="L24" s="239"/>
    </row>
    <row r="25" spans="1:12" x14ac:dyDescent="0.2">
      <c r="A25" s="179">
        <v>19</v>
      </c>
      <c r="B25" s="180" t="s">
        <v>33</v>
      </c>
      <c r="C25" s="181">
        <v>4220.24</v>
      </c>
      <c r="D25" s="181">
        <v>3801.33</v>
      </c>
      <c r="E25" s="181">
        <v>4358.7299999999996</v>
      </c>
      <c r="F25" s="181">
        <f t="shared" si="2"/>
        <v>138.48999999999978</v>
      </c>
      <c r="G25" s="183">
        <f t="shared" si="4"/>
        <v>3.2815669251037809</v>
      </c>
      <c r="H25" s="181">
        <f>(C25/t1a!H25)*100</f>
        <v>36.487065984230185</v>
      </c>
      <c r="I25" s="181">
        <f>(D25/t1a!I25)*100</f>
        <v>38.873174622653089</v>
      </c>
      <c r="J25" s="181">
        <f>(E25/t1a!J25)*100</f>
        <v>35.663247397501699</v>
      </c>
      <c r="K25" s="181">
        <f t="shared" si="3"/>
        <v>-0.82381858672848551</v>
      </c>
      <c r="L25" s="239"/>
    </row>
    <row r="26" spans="1:12" x14ac:dyDescent="0.2">
      <c r="A26" s="179">
        <v>20</v>
      </c>
      <c r="B26" s="180" t="s">
        <v>34</v>
      </c>
      <c r="C26" s="181">
        <v>305.31</v>
      </c>
      <c r="D26" s="181">
        <v>258.43</v>
      </c>
      <c r="E26" s="181">
        <v>316.51</v>
      </c>
      <c r="F26" s="181">
        <f t="shared" si="2"/>
        <v>11.199999999999989</v>
      </c>
      <c r="G26" s="183">
        <f t="shared" si="4"/>
        <v>3.6684026071861351</v>
      </c>
      <c r="H26" s="181">
        <f>(C26/t1a!H26)*100</f>
        <v>5.3886762081764701</v>
      </c>
      <c r="I26" s="181">
        <f>(D26/t1a!I26)*100</f>
        <v>4.9534802592991563</v>
      </c>
      <c r="J26" s="181">
        <f>(E26/t1a!J26)*100</f>
        <v>5.6666875542704709</v>
      </c>
      <c r="K26" s="181">
        <f t="shared" si="3"/>
        <v>0.2780113460940008</v>
      </c>
      <c r="L26" s="239"/>
    </row>
    <row r="27" spans="1:12" x14ac:dyDescent="0.2">
      <c r="A27" s="179">
        <v>21</v>
      </c>
      <c r="B27" s="180" t="s">
        <v>35</v>
      </c>
      <c r="C27" s="181">
        <v>355.2</v>
      </c>
      <c r="D27" s="181">
        <v>296.27999999999997</v>
      </c>
      <c r="E27" s="181">
        <v>366.44</v>
      </c>
      <c r="F27" s="181">
        <f t="shared" si="2"/>
        <v>11.240000000000009</v>
      </c>
      <c r="G27" s="183">
        <f t="shared" si="4"/>
        <v>3.1644144144144168</v>
      </c>
      <c r="H27" s="181">
        <f>(C27/t1a!H27)*100</f>
        <v>15.44153128518578</v>
      </c>
      <c r="I27" s="181">
        <f>(D27/t1a!I27)*100</f>
        <v>16.49748595419592</v>
      </c>
      <c r="J27" s="181">
        <f>(E27/t1a!J27)*100</f>
        <v>15.044792787170625</v>
      </c>
      <c r="K27" s="181">
        <f t="shared" si="3"/>
        <v>-0.39673849801515537</v>
      </c>
      <c r="L27" s="239"/>
    </row>
    <row r="28" spans="1:12" x14ac:dyDescent="0.2">
      <c r="A28" s="179">
        <v>22</v>
      </c>
      <c r="B28" s="180" t="s">
        <v>36</v>
      </c>
      <c r="C28" s="181">
        <v>164.7</v>
      </c>
      <c r="D28" s="181">
        <v>143.61000000000001</v>
      </c>
      <c r="E28" s="181">
        <v>170.35</v>
      </c>
      <c r="F28" s="181">
        <f t="shared" si="2"/>
        <v>5.6500000000000057</v>
      </c>
      <c r="G28" s="183">
        <f t="shared" si="4"/>
        <v>3.4304796599878604</v>
      </c>
      <c r="H28" s="181">
        <f>(C28/t1a!H28)*100</f>
        <v>3.0266888905632361</v>
      </c>
      <c r="I28" s="181">
        <f>(D28/t1a!I28)*100</f>
        <v>2.9059320593448756</v>
      </c>
      <c r="J28" s="181">
        <f>(E28/t1a!J28)*100</f>
        <v>3.1143506939873928</v>
      </c>
      <c r="K28" s="181">
        <f t="shared" si="3"/>
        <v>8.7661803424156748E-2</v>
      </c>
      <c r="L28" s="239"/>
    </row>
    <row r="29" spans="1:12" x14ac:dyDescent="0.2">
      <c r="A29" s="179">
        <v>23</v>
      </c>
      <c r="B29" s="180" t="s">
        <v>37</v>
      </c>
      <c r="C29" s="181">
        <v>6.23</v>
      </c>
      <c r="D29" s="181">
        <v>4.21</v>
      </c>
      <c r="E29" s="181">
        <v>5.97</v>
      </c>
      <c r="F29" s="181">
        <f t="shared" si="2"/>
        <v>-0.26000000000000068</v>
      </c>
      <c r="G29" s="183">
        <f t="shared" si="4"/>
        <v>-4.1733547351524987</v>
      </c>
      <c r="H29" s="181">
        <f>(C29/t1a!H29)*100</f>
        <v>24.702616970658212</v>
      </c>
      <c r="I29" s="181">
        <f>(D29/t1a!I29)*100</f>
        <v>21.589743589743591</v>
      </c>
      <c r="J29" s="181">
        <f>(E29/t1a!J29)*100</f>
        <v>25.622317596566525</v>
      </c>
      <c r="K29" s="181">
        <f t="shared" si="3"/>
        <v>0.91970062590831247</v>
      </c>
      <c r="L29" s="239"/>
    </row>
    <row r="30" spans="1:12" x14ac:dyDescent="0.2">
      <c r="A30" s="179">
        <v>24</v>
      </c>
      <c r="B30" s="180" t="s">
        <v>38</v>
      </c>
      <c r="C30" s="181">
        <v>15.26</v>
      </c>
      <c r="D30" s="181">
        <v>15.79</v>
      </c>
      <c r="E30" s="181">
        <v>14.97</v>
      </c>
      <c r="F30" s="181">
        <f t="shared" si="2"/>
        <v>-0.28999999999999915</v>
      </c>
      <c r="G30" s="183">
        <f t="shared" si="4"/>
        <v>-1.9003931847968489</v>
      </c>
      <c r="H30" s="181">
        <f>(C30/t1a!H30)*100</f>
        <v>3.5252263906856403</v>
      </c>
      <c r="I30" s="181">
        <f>(D30/t1a!I30)*100</f>
        <v>2.9703901576432519</v>
      </c>
      <c r="J30" s="181">
        <f>(E30/t1a!J30)*100</f>
        <v>3.5100471288893056</v>
      </c>
      <c r="K30" s="181">
        <f t="shared" si="3"/>
        <v>-1.5179261796334664E-2</v>
      </c>
      <c r="L30" s="239"/>
    </row>
    <row r="31" spans="1:12" x14ac:dyDescent="0.2">
      <c r="A31" s="179">
        <v>25</v>
      </c>
      <c r="B31" s="180" t="s">
        <v>39</v>
      </c>
      <c r="C31" s="181">
        <v>0.61</v>
      </c>
      <c r="D31" s="181">
        <v>0.96</v>
      </c>
      <c r="E31" s="181">
        <v>0.43</v>
      </c>
      <c r="F31" s="181">
        <f t="shared" si="2"/>
        <v>-0.18</v>
      </c>
      <c r="G31" s="183">
        <f t="shared" si="4"/>
        <v>-29.508196721311474</v>
      </c>
      <c r="H31" s="181">
        <f>(C31/t1a!H31)*100</f>
        <v>6.5591397849462361</v>
      </c>
      <c r="I31" s="181">
        <f>(D31/t1a!I31)*100</f>
        <v>11.822660098522169</v>
      </c>
      <c r="J31" s="181">
        <f>(E31/t1a!J31)*100</f>
        <v>4.6789989118607185</v>
      </c>
      <c r="K31" s="181">
        <f t="shared" si="3"/>
        <v>-1.8801408730855176</v>
      </c>
      <c r="L31" s="239"/>
    </row>
    <row r="32" spans="1:12" x14ac:dyDescent="0.2">
      <c r="A32" s="179">
        <v>26</v>
      </c>
      <c r="B32" s="180" t="s">
        <v>40</v>
      </c>
      <c r="C32" s="181">
        <v>220.18</v>
      </c>
      <c r="D32" s="181">
        <v>136.41</v>
      </c>
      <c r="E32" s="181">
        <v>237.32</v>
      </c>
      <c r="F32" s="181">
        <f t="shared" si="2"/>
        <v>17.139999999999986</v>
      </c>
      <c r="G32" s="183">
        <f t="shared" si="4"/>
        <v>7.7845399218820903</v>
      </c>
      <c r="H32" s="181">
        <f>(C32/t1a!H32)*100</f>
        <v>4.9240086233887048</v>
      </c>
      <c r="I32" s="181">
        <f>(D32/t1a!I32)*100</f>
        <v>3.6179473102109347</v>
      </c>
      <c r="J32" s="181">
        <f>(E32/t1a!J32)*100</f>
        <v>5.1391992793167365</v>
      </c>
      <c r="K32" s="181">
        <f t="shared" si="3"/>
        <v>0.21519065592803166</v>
      </c>
      <c r="L32" s="239"/>
    </row>
    <row r="33" spans="1:12" x14ac:dyDescent="0.2">
      <c r="A33" s="179">
        <v>27</v>
      </c>
      <c r="B33" s="180" t="s">
        <v>41</v>
      </c>
      <c r="C33" s="181">
        <v>1.31</v>
      </c>
      <c r="D33" s="181">
        <v>1.45</v>
      </c>
      <c r="E33" s="181">
        <v>1.28</v>
      </c>
      <c r="F33" s="181">
        <f t="shared" si="2"/>
        <v>-3.0000000000000027E-2</v>
      </c>
      <c r="G33" s="183">
        <f t="shared" si="4"/>
        <v>-2.2900763358778646</v>
      </c>
      <c r="H33" s="181">
        <f>(C33/t1a!H33)*100</f>
        <v>1.7743464716240012</v>
      </c>
      <c r="I33" s="181">
        <f>(D33/t1a!I33)*100</f>
        <v>3.7516170763260028</v>
      </c>
      <c r="J33" s="181">
        <f>(E33/t1a!J33)*100</f>
        <v>2.5196850393700791</v>
      </c>
      <c r="K33" s="181">
        <f t="shared" si="3"/>
        <v>0.74533856774607798</v>
      </c>
      <c r="L33" s="239"/>
    </row>
    <row r="34" spans="1:12" x14ac:dyDescent="0.2">
      <c r="A34" s="179">
        <v>28</v>
      </c>
      <c r="B34" s="180" t="s">
        <v>42</v>
      </c>
      <c r="C34" s="181">
        <v>59.36</v>
      </c>
      <c r="D34" s="181">
        <v>46.62</v>
      </c>
      <c r="E34" s="181">
        <v>60.02</v>
      </c>
      <c r="F34" s="181">
        <f t="shared" si="2"/>
        <v>0.66000000000000369</v>
      </c>
      <c r="G34" s="183">
        <f t="shared" si="4"/>
        <v>1.1118598382749387</v>
      </c>
      <c r="H34" s="181">
        <f>(C34/t1a!H34)*100</f>
        <v>15.313967287549662</v>
      </c>
      <c r="I34" s="181">
        <f>(D34/t1a!I34)*100</f>
        <v>13.829313873809735</v>
      </c>
      <c r="J34" s="181">
        <f>(E34/t1a!J34)*100</f>
        <v>12.411083540115799</v>
      </c>
      <c r="K34" s="181">
        <f t="shared" si="3"/>
        <v>-2.9028837474338633</v>
      </c>
      <c r="L34" s="239"/>
    </row>
    <row r="35" spans="1:12" x14ac:dyDescent="0.2">
      <c r="A35" s="179">
        <v>29</v>
      </c>
      <c r="B35" s="180" t="s">
        <v>43</v>
      </c>
      <c r="C35" s="181">
        <v>6.39</v>
      </c>
      <c r="D35" s="181">
        <v>6.2</v>
      </c>
      <c r="E35" s="181">
        <v>6.55</v>
      </c>
      <c r="F35" s="181">
        <f t="shared" si="2"/>
        <v>0.16000000000000014</v>
      </c>
      <c r="G35" s="183">
        <f t="shared" si="4"/>
        <v>2.503912363067295</v>
      </c>
      <c r="H35" s="181">
        <f>(C35/t1a!H35)*100</f>
        <v>12.46342890579286</v>
      </c>
      <c r="I35" s="181">
        <f>(D35/t1a!I35)*100</f>
        <v>14.305491462851869</v>
      </c>
      <c r="J35" s="181">
        <f>(E35/t1a!J35)*100</f>
        <v>9.6850510128641147</v>
      </c>
      <c r="K35" s="181">
        <f t="shared" si="3"/>
        <v>-2.778377892928745</v>
      </c>
      <c r="L35" s="239"/>
    </row>
    <row r="36" spans="1:12" x14ac:dyDescent="0.2">
      <c r="A36" s="179">
        <v>30</v>
      </c>
      <c r="B36" s="180" t="s">
        <v>44</v>
      </c>
      <c r="C36" s="181">
        <v>2.48</v>
      </c>
      <c r="D36" s="181">
        <v>2.2200000000000002</v>
      </c>
      <c r="E36" s="181">
        <v>2.5499999999999998</v>
      </c>
      <c r="F36" s="181">
        <f t="shared" si="2"/>
        <v>6.999999999999984E-2</v>
      </c>
      <c r="G36" s="183">
        <f t="shared" si="4"/>
        <v>2.8225806451612838</v>
      </c>
      <c r="H36" s="181">
        <f>(C36/t1a!H36)*100</f>
        <v>17.958001448225922</v>
      </c>
      <c r="I36" s="181">
        <f>(D36/t1a!I36)*100</f>
        <v>15.342087076710436</v>
      </c>
      <c r="J36" s="181">
        <f>(E36/t1a!J36)*100</f>
        <v>18.398268398268396</v>
      </c>
      <c r="K36" s="181">
        <f t="shared" si="3"/>
        <v>0.44026695004247429</v>
      </c>
      <c r="L36" s="239"/>
    </row>
    <row r="37" spans="1:12" x14ac:dyDescent="0.2">
      <c r="A37" s="179">
        <v>31</v>
      </c>
      <c r="B37" s="180" t="s">
        <v>45</v>
      </c>
      <c r="C37" s="181">
        <v>10.14</v>
      </c>
      <c r="D37" s="181">
        <v>24.92</v>
      </c>
      <c r="E37" s="181">
        <v>93.98</v>
      </c>
      <c r="F37" s="181">
        <f t="shared" si="2"/>
        <v>83.84</v>
      </c>
      <c r="G37" s="183">
        <f t="shared" si="4"/>
        <v>826.82445759368829</v>
      </c>
      <c r="H37" s="181">
        <f>(C37/t1a!H37)*100</f>
        <v>0.49461001902346236</v>
      </c>
      <c r="I37" s="181">
        <f>(D37/t1a!I37)*100</f>
        <v>1.4457104402107073</v>
      </c>
      <c r="J37" s="181">
        <f>(E37/t1a!J37)*100</f>
        <v>4.3540705324215638</v>
      </c>
      <c r="K37" s="181">
        <f t="shared" si="3"/>
        <v>3.8594605133981013</v>
      </c>
      <c r="L37" s="239"/>
    </row>
    <row r="38" spans="1:12" s="178" customFormat="1" x14ac:dyDescent="0.2">
      <c r="A38" s="241" t="s">
        <v>46</v>
      </c>
      <c r="B38" s="242"/>
      <c r="C38" s="182">
        <f>SUM(C19:C37)</f>
        <v>7421.2199999999993</v>
      </c>
      <c r="D38" s="182">
        <f>SUM(D19:D37)</f>
        <v>6141.4299999999994</v>
      </c>
      <c r="E38" s="182">
        <f>SUM(E19:E37)</f>
        <v>7696.1200000000008</v>
      </c>
      <c r="F38" s="182">
        <f t="shared" ref="F38:F69" si="5">(E38-C38)</f>
        <v>274.90000000000146</v>
      </c>
      <c r="G38" s="184">
        <f t="shared" si="4"/>
        <v>3.7042426986398662</v>
      </c>
      <c r="H38" s="182">
        <f>(C38/t1a!H38)*100</f>
        <v>11.049348820921583</v>
      </c>
      <c r="I38" s="182">
        <f>(D38/t1a!I38)*100</f>
        <v>11.505226352898152</v>
      </c>
      <c r="J38" s="182">
        <f>(E38/t1a!J38)*100</f>
        <v>11.012281306743626</v>
      </c>
      <c r="K38" s="182">
        <f t="shared" ref="K38:K69" si="6">(J38-H38)</f>
        <v>-3.7067514177957506E-2</v>
      </c>
      <c r="L38" s="240"/>
    </row>
    <row r="39" spans="1:12" x14ac:dyDescent="0.2">
      <c r="A39" s="179">
        <v>32</v>
      </c>
      <c r="B39" s="180" t="s">
        <v>47</v>
      </c>
      <c r="C39" s="181">
        <v>349.31</v>
      </c>
      <c r="D39" s="181">
        <v>446.79</v>
      </c>
      <c r="E39" s="181">
        <v>447.94</v>
      </c>
      <c r="F39" s="181">
        <f t="shared" si="5"/>
        <v>98.63</v>
      </c>
      <c r="G39" s="183">
        <f t="shared" si="4"/>
        <v>28.235664595917665</v>
      </c>
      <c r="H39" s="181">
        <f>(C39/t1a!H39)*100</f>
        <v>8.9199120546874795</v>
      </c>
      <c r="I39" s="181">
        <f>(D39/t1a!I39)*100</f>
        <v>5.9439410488337359</v>
      </c>
      <c r="J39" s="181">
        <f>(E39/t1a!J39)*100</f>
        <v>5.6826211556295299</v>
      </c>
      <c r="K39" s="181">
        <f t="shared" si="6"/>
        <v>-3.2372908990579496</v>
      </c>
      <c r="L39" s="239"/>
    </row>
    <row r="40" spans="1:12" s="178" customFormat="1" x14ac:dyDescent="0.2">
      <c r="A40" s="241" t="s">
        <v>48</v>
      </c>
      <c r="B40" s="242"/>
      <c r="C40" s="182">
        <f>SUM(C39:C39)</f>
        <v>349.31</v>
      </c>
      <c r="D40" s="182">
        <f>SUM(D39:D39)</f>
        <v>446.79</v>
      </c>
      <c r="E40" s="182">
        <f>SUM(E39:E39)</f>
        <v>447.94</v>
      </c>
      <c r="F40" s="182">
        <f t="shared" si="5"/>
        <v>98.63</v>
      </c>
      <c r="G40" s="184">
        <f t="shared" si="4"/>
        <v>28.235664595917665</v>
      </c>
      <c r="H40" s="182">
        <f>(C40/t1a!H40)*100</f>
        <v>8.9199120546874795</v>
      </c>
      <c r="I40" s="182">
        <f>(D40/t1a!I40)*100</f>
        <v>5.9439410488337359</v>
      </c>
      <c r="J40" s="182">
        <f>(E40/t1a!J40)*100</f>
        <v>5.6826211556295299</v>
      </c>
      <c r="K40" s="182">
        <f t="shared" si="6"/>
        <v>-3.2372908990579496</v>
      </c>
      <c r="L40" s="240"/>
    </row>
    <row r="41" spans="1:12" x14ac:dyDescent="0.2">
      <c r="A41" s="179">
        <v>33</v>
      </c>
      <c r="B41" s="180" t="s">
        <v>49</v>
      </c>
      <c r="C41" s="181">
        <v>2565.4499999999998</v>
      </c>
      <c r="D41" s="181">
        <v>2054.94</v>
      </c>
      <c r="E41" s="181">
        <v>2597.5100000000002</v>
      </c>
      <c r="F41" s="181">
        <f t="shared" si="5"/>
        <v>32.0600000000004</v>
      </c>
      <c r="G41" s="183">
        <f t="shared" si="4"/>
        <v>1.249683291430369</v>
      </c>
      <c r="H41" s="181">
        <f>(C41/t1a!H41)*100</f>
        <v>31.933882939592685</v>
      </c>
      <c r="I41" s="181">
        <f>(D41/t1a!I41)*100</f>
        <v>30.78054552807777</v>
      </c>
      <c r="J41" s="181">
        <f>(E41/t1a!J41)*100</f>
        <v>31.65363561474231</v>
      </c>
      <c r="K41" s="181">
        <f t="shared" si="6"/>
        <v>-0.28024732485037518</v>
      </c>
      <c r="L41" s="239"/>
    </row>
    <row r="42" spans="1:12" s="178" customFormat="1" x14ac:dyDescent="0.2">
      <c r="A42" s="241" t="s">
        <v>50</v>
      </c>
      <c r="B42" s="242"/>
      <c r="C42" s="182">
        <f>SUM(C41:C41)</f>
        <v>2565.4499999999998</v>
      </c>
      <c r="D42" s="182">
        <f>SUM(D41:D41)</f>
        <v>2054.94</v>
      </c>
      <c r="E42" s="182">
        <f>SUM(E41:E41)</f>
        <v>2597.5100000000002</v>
      </c>
      <c r="F42" s="182">
        <f t="shared" si="5"/>
        <v>32.0600000000004</v>
      </c>
      <c r="G42" s="184">
        <f t="shared" si="4"/>
        <v>1.249683291430369</v>
      </c>
      <c r="H42" s="182">
        <f>(C42/t1a!H42)*100</f>
        <v>31.933882939592685</v>
      </c>
      <c r="I42" s="182">
        <f>(D42/t1a!I42)*100</f>
        <v>30.78054552807777</v>
      </c>
      <c r="J42" s="182">
        <f>(E42/t1a!J42)*100</f>
        <v>31.65363561474231</v>
      </c>
      <c r="K42" s="182">
        <f t="shared" si="6"/>
        <v>-0.28024732485037518</v>
      </c>
      <c r="L42" s="240"/>
    </row>
    <row r="43" spans="1:12" x14ac:dyDescent="0.2">
      <c r="A43" s="179">
        <v>34</v>
      </c>
      <c r="B43" s="180" t="s">
        <v>51</v>
      </c>
      <c r="C43" s="181">
        <v>94.55</v>
      </c>
      <c r="D43" s="181">
        <v>90.63</v>
      </c>
      <c r="E43" s="181">
        <v>150.72999999999999</v>
      </c>
      <c r="F43" s="181">
        <f t="shared" si="5"/>
        <v>56.179999999999993</v>
      </c>
      <c r="G43" s="183">
        <f t="shared" si="4"/>
        <v>59.418297197250126</v>
      </c>
      <c r="H43" s="181">
        <f>(C43/t1a!H43)*100</f>
        <v>5.027597281747509</v>
      </c>
      <c r="I43" s="181">
        <f>(D43/t1a!I43)*100</f>
        <v>5.4483807554270385</v>
      </c>
      <c r="J43" s="181">
        <f>(E43/t1a!J43)*100</f>
        <v>7.2714554488880294</v>
      </c>
      <c r="K43" s="181">
        <f t="shared" si="6"/>
        <v>2.2438581671405204</v>
      </c>
      <c r="L43" s="239"/>
    </row>
    <row r="44" spans="1:12" x14ac:dyDescent="0.2">
      <c r="A44" s="179">
        <v>35</v>
      </c>
      <c r="B44" s="180" t="s">
        <v>52</v>
      </c>
      <c r="C44" s="181">
        <v>85.89</v>
      </c>
      <c r="D44" s="181">
        <v>76.069999999999993</v>
      </c>
      <c r="E44" s="181">
        <v>80.92</v>
      </c>
      <c r="F44" s="181">
        <f t="shared" si="5"/>
        <v>-4.9699999999999989</v>
      </c>
      <c r="G44" s="183">
        <f t="shared" si="4"/>
        <v>-5.7864710676446602</v>
      </c>
      <c r="H44" s="181">
        <f>(C44/t1a!H44)*100</f>
        <v>26.19236399121737</v>
      </c>
      <c r="I44" s="181">
        <f>(D44/t1a!I44)*100</f>
        <v>27.109764789736275</v>
      </c>
      <c r="J44" s="181">
        <f>(E44/t1a!J44)*100</f>
        <v>25.317564607971967</v>
      </c>
      <c r="K44" s="181">
        <f t="shared" si="6"/>
        <v>-0.87479938324540285</v>
      </c>
      <c r="L44" s="239"/>
    </row>
    <row r="45" spans="1:12" x14ac:dyDescent="0.2">
      <c r="A45" s="179">
        <v>36</v>
      </c>
      <c r="B45" s="180" t="s">
        <v>53</v>
      </c>
      <c r="C45" s="181">
        <v>433.4</v>
      </c>
      <c r="D45" s="181">
        <v>439.19</v>
      </c>
      <c r="E45" s="181">
        <v>425.82</v>
      </c>
      <c r="F45" s="181">
        <f t="shared" si="5"/>
        <v>-7.5799999999999841</v>
      </c>
      <c r="G45" s="183">
        <f t="shared" si="4"/>
        <v>-1.7489616982002731</v>
      </c>
      <c r="H45" s="181">
        <f>(C45/t1a!H45)*100</f>
        <v>85.070466768735514</v>
      </c>
      <c r="I45" s="181">
        <f>(D45/t1a!I45)*100</f>
        <v>90.736111398053836</v>
      </c>
      <c r="J45" s="181">
        <f>(E45/t1a!J45)*100</f>
        <v>80.980545043074741</v>
      </c>
      <c r="K45" s="181">
        <f t="shared" si="6"/>
        <v>-4.0899217256607727</v>
      </c>
      <c r="L45" s="239"/>
    </row>
    <row r="46" spans="1:12" x14ac:dyDescent="0.2">
      <c r="A46" s="179">
        <v>37</v>
      </c>
      <c r="B46" s="180" t="s">
        <v>54</v>
      </c>
      <c r="C46" s="181">
        <v>262.97000000000003</v>
      </c>
      <c r="D46" s="181">
        <v>212.11</v>
      </c>
      <c r="E46" s="181">
        <v>271.61</v>
      </c>
      <c r="F46" s="181">
        <f t="shared" si="5"/>
        <v>8.6399999999999864</v>
      </c>
      <c r="G46" s="183">
        <f t="shared" si="4"/>
        <v>3.2855458797581414</v>
      </c>
      <c r="H46" s="181">
        <f>(C46/t1a!H46)*100</f>
        <v>58.135473316531829</v>
      </c>
      <c r="I46" s="181">
        <f>(D46/t1a!I46)*100</f>
        <v>55.290253629799544</v>
      </c>
      <c r="J46" s="181">
        <f>(E46/t1a!J46)*100</f>
        <v>58.221688709781148</v>
      </c>
      <c r="K46" s="181">
        <f t="shared" si="6"/>
        <v>8.6215393249318595E-2</v>
      </c>
      <c r="L46" s="239"/>
    </row>
    <row r="47" spans="1:12" x14ac:dyDescent="0.2">
      <c r="A47" s="179">
        <v>38</v>
      </c>
      <c r="B47" s="180" t="s">
        <v>55</v>
      </c>
      <c r="C47" s="181">
        <v>127.78</v>
      </c>
      <c r="D47" s="181">
        <v>2.27</v>
      </c>
      <c r="E47" s="181">
        <v>127.91</v>
      </c>
      <c r="F47" s="181">
        <f t="shared" si="5"/>
        <v>0.12999999999999545</v>
      </c>
      <c r="G47" s="183">
        <f t="shared" si="4"/>
        <v>0.1017373610893688</v>
      </c>
      <c r="H47" s="181">
        <f>(C47/t1a!H47)*100</f>
        <v>70.282162697321382</v>
      </c>
      <c r="I47" s="181">
        <f>(D47/t1a!I47)*100</f>
        <v>1.9792484087540327</v>
      </c>
      <c r="J47" s="181">
        <f>(E47/t1a!J47)*100</f>
        <v>65.423763490358553</v>
      </c>
      <c r="K47" s="181">
        <f t="shared" si="6"/>
        <v>-4.8583992069628295</v>
      </c>
      <c r="L47" s="239"/>
    </row>
    <row r="48" spans="1:12" x14ac:dyDescent="0.2">
      <c r="A48" s="179">
        <v>39</v>
      </c>
      <c r="B48" s="180" t="s">
        <v>56</v>
      </c>
      <c r="C48" s="181">
        <v>109.58</v>
      </c>
      <c r="D48" s="181">
        <v>86.01</v>
      </c>
      <c r="E48" s="181">
        <v>113.78</v>
      </c>
      <c r="F48" s="181">
        <f t="shared" si="5"/>
        <v>4.2000000000000028</v>
      </c>
      <c r="G48" s="183">
        <f t="shared" si="4"/>
        <v>3.8328162073371077</v>
      </c>
      <c r="H48" s="181">
        <f>(C48/t1a!H48)*100</f>
        <v>80.936553659797625</v>
      </c>
      <c r="I48" s="181">
        <f>(D48/t1a!I48)*100</f>
        <v>77.837104072398205</v>
      </c>
      <c r="J48" s="181">
        <f>(E48/t1a!J48)*100</f>
        <v>81.909149809228992</v>
      </c>
      <c r="K48" s="181">
        <f t="shared" si="6"/>
        <v>0.97259614943136796</v>
      </c>
      <c r="L48" s="239"/>
    </row>
    <row r="49" spans="1:12" x14ac:dyDescent="0.2">
      <c r="A49" s="179">
        <v>40</v>
      </c>
      <c r="B49" s="180" t="s">
        <v>57</v>
      </c>
      <c r="C49" s="181">
        <v>128.1</v>
      </c>
      <c r="D49" s="181">
        <v>119.47</v>
      </c>
      <c r="E49" s="181">
        <v>123.78</v>
      </c>
      <c r="F49" s="181">
        <f t="shared" si="5"/>
        <v>-4.3199999999999932</v>
      </c>
      <c r="G49" s="183">
        <f t="shared" si="4"/>
        <v>-3.3723653395784496</v>
      </c>
      <c r="H49" s="181">
        <f>(C49/t1a!H49)*100</f>
        <v>72.842033435687469</v>
      </c>
      <c r="I49" s="181">
        <f>(D49/t1a!I49)*100</f>
        <v>71.689168916891688</v>
      </c>
      <c r="J49" s="181">
        <f>(E49/t1a!J49)*100</f>
        <v>73.061031755400791</v>
      </c>
      <c r="K49" s="181">
        <f t="shared" si="6"/>
        <v>0.21899831971332162</v>
      </c>
      <c r="L49" s="239"/>
    </row>
    <row r="50" spans="1:12" s="178" customFormat="1" x14ac:dyDescent="0.2">
      <c r="A50" s="241" t="s">
        <v>58</v>
      </c>
      <c r="B50" s="242"/>
      <c r="C50" s="182">
        <f>SUM(C43:C49)</f>
        <v>1242.2699999999998</v>
      </c>
      <c r="D50" s="182">
        <f>SUM(D43:D49)</f>
        <v>1025.75</v>
      </c>
      <c r="E50" s="182">
        <f>SUM(E43:E49)</f>
        <v>1294.55</v>
      </c>
      <c r="F50" s="182">
        <f t="shared" si="5"/>
        <v>52.2800000000002</v>
      </c>
      <c r="G50" s="184">
        <f t="shared" si="4"/>
        <v>4.2084248995790139</v>
      </c>
      <c r="H50" s="182">
        <f>(C50/t1a!H50)*100</f>
        <v>33.910301905333831</v>
      </c>
      <c r="I50" s="182">
        <f>(D50/t1a!I50)*100</f>
        <v>32.019366136730412</v>
      </c>
      <c r="J50" s="182">
        <f>(E50/t1a!J50)*100</f>
        <v>33.290045516496512</v>
      </c>
      <c r="K50" s="182">
        <f t="shared" si="6"/>
        <v>-0.62025638883731915</v>
      </c>
      <c r="L50" s="240"/>
    </row>
    <row r="51" spans="1:12" x14ac:dyDescent="0.2">
      <c r="A51" s="179">
        <v>41</v>
      </c>
      <c r="B51" s="180" t="s">
        <v>59</v>
      </c>
      <c r="C51" s="181">
        <v>0</v>
      </c>
      <c r="D51" s="181">
        <v>0</v>
      </c>
      <c r="E51" s="181">
        <v>0</v>
      </c>
      <c r="F51" s="181">
        <f t="shared" si="5"/>
        <v>0</v>
      </c>
      <c r="G51" s="183" t="str">
        <f t="shared" si="4"/>
        <v/>
      </c>
      <c r="H51" s="181" t="e">
        <f>(C51/t1a!H51)*100</f>
        <v>#DIV/0!</v>
      </c>
      <c r="I51" s="181" t="e">
        <f>(D51/t1a!I51)*100</f>
        <v>#DIV/0!</v>
      </c>
      <c r="J51" s="181" t="e">
        <f>(E51/t1a!J51)*100</f>
        <v>#DIV/0!</v>
      </c>
      <c r="K51" s="181" t="e">
        <f t="shared" si="6"/>
        <v>#DIV/0!</v>
      </c>
      <c r="L51" s="239"/>
    </row>
    <row r="52" spans="1:12" x14ac:dyDescent="0.2">
      <c r="A52" s="179">
        <v>42</v>
      </c>
      <c r="B52" s="180" t="s">
        <v>60</v>
      </c>
      <c r="C52" s="181">
        <v>0</v>
      </c>
      <c r="D52" s="181">
        <v>0</v>
      </c>
      <c r="E52" s="181">
        <v>0</v>
      </c>
      <c r="F52" s="181">
        <f t="shared" si="5"/>
        <v>0</v>
      </c>
      <c r="G52" s="183" t="str">
        <f t="shared" si="4"/>
        <v/>
      </c>
      <c r="H52" s="181" t="e">
        <f>(C52/t1a!H52)*100</f>
        <v>#DIV/0!</v>
      </c>
      <c r="I52" s="181" t="e">
        <f>(D52/t1a!I52)*100</f>
        <v>#DIV/0!</v>
      </c>
      <c r="J52" s="181" t="e">
        <f>(E52/t1a!J52)*100</f>
        <v>#DIV/0!</v>
      </c>
      <c r="K52" s="181" t="e">
        <f t="shared" si="6"/>
        <v>#DIV/0!</v>
      </c>
      <c r="L52" s="239"/>
    </row>
    <row r="53" spans="1:12" x14ac:dyDescent="0.2">
      <c r="A53" s="179">
        <v>43</v>
      </c>
      <c r="B53" s="180" t="s">
        <v>61</v>
      </c>
      <c r="C53" s="181">
        <v>0</v>
      </c>
      <c r="D53" s="181">
        <v>0</v>
      </c>
      <c r="E53" s="181">
        <v>0</v>
      </c>
      <c r="F53" s="181">
        <f t="shared" si="5"/>
        <v>0</v>
      </c>
      <c r="G53" s="183" t="str">
        <f t="shared" si="4"/>
        <v/>
      </c>
      <c r="H53" s="181" t="e">
        <f>(C53/t1a!H53)*100</f>
        <v>#DIV/0!</v>
      </c>
      <c r="I53" s="181" t="e">
        <f>(D53/t1a!I53)*100</f>
        <v>#DIV/0!</v>
      </c>
      <c r="J53" s="181" t="e">
        <f>(E53/t1a!J53)*100</f>
        <v>#DIV/0!</v>
      </c>
      <c r="K53" s="181" t="e">
        <f t="shared" si="6"/>
        <v>#DIV/0!</v>
      </c>
      <c r="L53" s="239"/>
    </row>
    <row r="54" spans="1:12" x14ac:dyDescent="0.2">
      <c r="A54" s="179">
        <v>44</v>
      </c>
      <c r="B54" s="180" t="s">
        <v>62</v>
      </c>
      <c r="C54" s="181">
        <v>0</v>
      </c>
      <c r="D54" s="181">
        <v>0</v>
      </c>
      <c r="E54" s="181">
        <v>0</v>
      </c>
      <c r="F54" s="181">
        <f t="shared" si="5"/>
        <v>0</v>
      </c>
      <c r="G54" s="183" t="str">
        <f t="shared" si="4"/>
        <v/>
      </c>
      <c r="H54" s="181" t="e">
        <f>(C54/t1a!H54)*100</f>
        <v>#DIV/0!</v>
      </c>
      <c r="I54" s="181" t="e">
        <f>(D54/t1a!I54)*100</f>
        <v>#DIV/0!</v>
      </c>
      <c r="J54" s="181" t="e">
        <f>(E54/t1a!J54)*100</f>
        <v>#DIV/0!</v>
      </c>
      <c r="K54" s="181" t="e">
        <f t="shared" si="6"/>
        <v>#DIV/0!</v>
      </c>
      <c r="L54" s="239"/>
    </row>
    <row r="55" spans="1:12" x14ac:dyDescent="0.2">
      <c r="A55" s="179">
        <v>45</v>
      </c>
      <c r="B55" s="180" t="s">
        <v>63</v>
      </c>
      <c r="C55" s="181">
        <v>0</v>
      </c>
      <c r="D55" s="181">
        <v>0</v>
      </c>
      <c r="E55" s="181">
        <v>0</v>
      </c>
      <c r="F55" s="181">
        <f t="shared" si="5"/>
        <v>0</v>
      </c>
      <c r="G55" s="183" t="str">
        <f t="shared" si="4"/>
        <v/>
      </c>
      <c r="H55" s="181" t="e">
        <f>(C55/t1a!H55)*100</f>
        <v>#DIV/0!</v>
      </c>
      <c r="I55" s="181" t="e">
        <f>(D55/t1a!I55)*100</f>
        <v>#DIV/0!</v>
      </c>
      <c r="J55" s="181" t="e">
        <f>(E55/t1a!J55)*100</f>
        <v>#DIV/0!</v>
      </c>
      <c r="K55" s="181" t="e">
        <f t="shared" si="6"/>
        <v>#DIV/0!</v>
      </c>
      <c r="L55" s="239"/>
    </row>
    <row r="56" spans="1:12" x14ac:dyDescent="0.2">
      <c r="A56" s="179">
        <v>46</v>
      </c>
      <c r="B56" s="180" t="s">
        <v>64</v>
      </c>
      <c r="C56" s="181">
        <v>0</v>
      </c>
      <c r="D56" s="181">
        <v>0</v>
      </c>
      <c r="E56" s="181">
        <v>0</v>
      </c>
      <c r="F56" s="181">
        <f t="shared" si="5"/>
        <v>0</v>
      </c>
      <c r="G56" s="183" t="str">
        <f t="shared" si="4"/>
        <v/>
      </c>
      <c r="H56" s="181" t="e">
        <f>(C56/t1a!H56)*100</f>
        <v>#DIV/0!</v>
      </c>
      <c r="I56" s="181" t="e">
        <f>(D56/t1a!I56)*100</f>
        <v>#DIV/0!</v>
      </c>
      <c r="J56" s="181" t="e">
        <f>(E56/t1a!J56)*100</f>
        <v>#DIV/0!</v>
      </c>
      <c r="K56" s="181" t="e">
        <f t="shared" si="6"/>
        <v>#DIV/0!</v>
      </c>
      <c r="L56" s="239"/>
    </row>
    <row r="57" spans="1:12" s="178" customFormat="1" x14ac:dyDescent="0.2">
      <c r="A57" s="241" t="s">
        <v>65</v>
      </c>
      <c r="B57" s="242"/>
      <c r="C57" s="182">
        <f>SUM(C51:C56)</f>
        <v>0</v>
      </c>
      <c r="D57" s="182">
        <f>SUM(D51:D56)</f>
        <v>0</v>
      </c>
      <c r="E57" s="182">
        <f>SUM(E51:E56)</f>
        <v>0</v>
      </c>
      <c r="F57" s="182">
        <f t="shared" si="5"/>
        <v>0</v>
      </c>
      <c r="G57" s="184" t="str">
        <f t="shared" si="4"/>
        <v/>
      </c>
      <c r="H57" s="182" t="e">
        <f>(C57/t1a!H57)*100</f>
        <v>#DIV/0!</v>
      </c>
      <c r="I57" s="182" t="e">
        <f>(D57/t1a!I57)*100</f>
        <v>#DIV/0!</v>
      </c>
      <c r="J57" s="182" t="e">
        <f>(E57/t1a!J57)*100</f>
        <v>#DIV/0!</v>
      </c>
      <c r="K57" s="182" t="e">
        <f t="shared" si="6"/>
        <v>#DIV/0!</v>
      </c>
      <c r="L57" s="240"/>
    </row>
    <row r="58" spans="1:12" s="178" customFormat="1" x14ac:dyDescent="0.2">
      <c r="A58" s="241" t="s">
        <v>66</v>
      </c>
      <c r="B58" s="242"/>
      <c r="C58" s="182">
        <f>SUM(C18+C38+C40+C42+C50+C57)</f>
        <v>23789.170000000002</v>
      </c>
      <c r="D58" s="182">
        <f>SUM(D18+D38+D40+D42+D50+D57)</f>
        <v>20294.96</v>
      </c>
      <c r="E58" s="182">
        <f>SUM(E18+E38+E40+E42+E50+E57)</f>
        <v>24404.399999999998</v>
      </c>
      <c r="F58" s="182">
        <f t="shared" si="5"/>
        <v>615.22999999999593</v>
      </c>
      <c r="G58" s="184">
        <f t="shared" si="4"/>
        <v>2.5861768191155718</v>
      </c>
      <c r="H58" s="182">
        <f>(C58/t1a!H58)*100</f>
        <v>11.755326697807098</v>
      </c>
      <c r="I58" s="182">
        <f>(D58/t1a!I58)*100</f>
        <v>11.391006570706995</v>
      </c>
      <c r="J58" s="182">
        <f>(E58/t1a!J58)*100</f>
        <v>11.444776132002005</v>
      </c>
      <c r="K58" s="182">
        <f t="shared" si="6"/>
        <v>-0.31055056580509266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  <c r="L60" s="239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5" customWidth="1"/>
    <col min="8" max="8" width="12.28515625" style="12" customWidth="1"/>
    <col min="9" max="10" width="10.7109375" style="12" customWidth="1"/>
    <col min="11" max="12" width="10.7109375" style="35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50" t="s">
        <v>76</v>
      </c>
      <c r="C1" s="27" t="s">
        <v>77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  <c r="L2" s="232"/>
      <c r="M2" s="67"/>
    </row>
    <row r="3" spans="1:18" s="25" customFormat="1" ht="14.25" customHeight="1" x14ac:dyDescent="0.2">
      <c r="A3" s="234" t="s">
        <v>4</v>
      </c>
      <c r="B3" s="234" t="s">
        <v>5</v>
      </c>
      <c r="C3" s="235" t="s">
        <v>78</v>
      </c>
      <c r="D3" s="235"/>
      <c r="E3" s="235"/>
      <c r="F3" s="235"/>
      <c r="G3" s="235"/>
      <c r="H3" s="235" t="s">
        <v>79</v>
      </c>
      <c r="I3" s="235"/>
      <c r="J3" s="235"/>
      <c r="K3" s="235"/>
      <c r="L3" s="235"/>
      <c r="M3" s="245" t="s">
        <v>80</v>
      </c>
      <c r="N3" s="245"/>
      <c r="O3" s="245"/>
      <c r="P3" s="245"/>
      <c r="Q3" s="245"/>
      <c r="R3" s="236" t="s">
        <v>81</v>
      </c>
    </row>
    <row r="4" spans="1:18" s="25" customFormat="1" ht="40.5" customHeight="1" x14ac:dyDescent="0.2">
      <c r="A4" s="234"/>
      <c r="B4" s="234"/>
      <c r="C4" s="64" t="s">
        <v>9</v>
      </c>
      <c r="D4" s="64" t="s">
        <v>10</v>
      </c>
      <c r="E4" s="64" t="s">
        <v>11</v>
      </c>
      <c r="F4" s="234" t="str">
        <f>"GROWTH DURING THE YEAR " &amp;AsOn!D1</f>
        <v>GROWTH DURING THE YEAR 2024-25</v>
      </c>
      <c r="G4" s="234"/>
      <c r="H4" s="64" t="str">
        <f>C4</f>
        <v>As on  31ST MAR 24</v>
      </c>
      <c r="I4" s="64" t="str">
        <f>D4</f>
        <v>As on 30TH JUNE 23</v>
      </c>
      <c r="J4" s="64" t="str">
        <f>E4</f>
        <v>As on 30TH JUNE 24</v>
      </c>
      <c r="K4" s="234" t="str">
        <f>F4</f>
        <v>GROWTH DURING THE YEAR 2024-25</v>
      </c>
      <c r="L4" s="234"/>
      <c r="M4" s="64" t="s">
        <v>82</v>
      </c>
      <c r="N4" s="64" t="s">
        <v>83</v>
      </c>
      <c r="O4" s="64" t="s">
        <v>84</v>
      </c>
      <c r="P4" s="234" t="s">
        <v>85</v>
      </c>
      <c r="Q4" s="234"/>
      <c r="R4" s="236"/>
    </row>
    <row r="5" spans="1:18" s="25" customFormat="1" x14ac:dyDescent="0.2">
      <c r="A5" s="65"/>
      <c r="B5" s="65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51" t="s">
        <v>13</v>
      </c>
      <c r="M5" s="68">
        <v>39142</v>
      </c>
      <c r="N5" s="68">
        <v>39508</v>
      </c>
      <c r="O5" s="68" t="s">
        <v>86</v>
      </c>
      <c r="P5" s="51" t="s">
        <v>12</v>
      </c>
      <c r="Q5" s="51" t="s">
        <v>13</v>
      </c>
      <c r="R5" s="236"/>
    </row>
    <row r="6" spans="1:18" x14ac:dyDescent="0.2">
      <c r="A6" s="193">
        <v>1</v>
      </c>
      <c r="B6" s="194" t="s">
        <v>14</v>
      </c>
      <c r="C6" s="195">
        <v>241.97</v>
      </c>
      <c r="D6" s="195">
        <v>212.85</v>
      </c>
      <c r="E6" s="195">
        <v>251.35</v>
      </c>
      <c r="F6" s="195">
        <f t="shared" ref="F6:F37" si="2">(E6-C6)</f>
        <v>9.3799999999999955</v>
      </c>
      <c r="G6" s="197">
        <f>IF(C6=0,"",(E6-C6)/C6*100)</f>
        <v>3.8765136173905841</v>
      </c>
      <c r="H6" s="195">
        <v>313.67</v>
      </c>
      <c r="I6" s="195">
        <v>274.69</v>
      </c>
      <c r="J6" s="195">
        <v>320.43</v>
      </c>
      <c r="K6" s="195">
        <f t="shared" ref="K6:K37" si="3">(J6-H6)</f>
        <v>6.7599999999999909</v>
      </c>
      <c r="L6" s="197">
        <f>IF(H6=0,"",(J6-H6)/H6*100)</f>
        <v>2.1551311888290212</v>
      </c>
      <c r="R6" s="239"/>
    </row>
    <row r="7" spans="1:18" x14ac:dyDescent="0.2">
      <c r="A7" s="193">
        <v>2</v>
      </c>
      <c r="B7" s="194" t="s">
        <v>15</v>
      </c>
      <c r="C7" s="195">
        <v>62.06</v>
      </c>
      <c r="D7" s="195">
        <v>48.62</v>
      </c>
      <c r="E7" s="195">
        <v>62.35</v>
      </c>
      <c r="F7" s="195">
        <f t="shared" si="2"/>
        <v>0.28999999999999915</v>
      </c>
      <c r="G7" s="197">
        <f t="shared" ref="G7:G60" si="4">IF(C7=0,"",(E7-C7)/C7*100)</f>
        <v>0.46728971962616678</v>
      </c>
      <c r="H7" s="195">
        <v>73.650000000000006</v>
      </c>
      <c r="I7" s="195">
        <v>62.22</v>
      </c>
      <c r="J7" s="195">
        <v>73.56</v>
      </c>
      <c r="K7" s="195">
        <f t="shared" si="3"/>
        <v>-9.0000000000003411E-2</v>
      </c>
      <c r="L7" s="197">
        <f t="shared" ref="L7:L60" si="5">IF(H7=0,"",(J7-H7)/H7*100)</f>
        <v>-0.12219959266802907</v>
      </c>
      <c r="R7" s="239"/>
    </row>
    <row r="8" spans="1:18" x14ac:dyDescent="0.2">
      <c r="A8" s="193">
        <v>3</v>
      </c>
      <c r="B8" s="194" t="s">
        <v>16</v>
      </c>
      <c r="C8" s="195">
        <v>9.31</v>
      </c>
      <c r="D8" s="195">
        <v>8.58</v>
      </c>
      <c r="E8" s="195">
        <v>9.9</v>
      </c>
      <c r="F8" s="195">
        <f t="shared" si="2"/>
        <v>0.58999999999999986</v>
      </c>
      <c r="G8" s="197">
        <f t="shared" si="4"/>
        <v>6.3372717508055825</v>
      </c>
      <c r="H8" s="195">
        <v>10.51</v>
      </c>
      <c r="I8" s="195">
        <v>8.16</v>
      </c>
      <c r="J8" s="195">
        <v>12.36</v>
      </c>
      <c r="K8" s="195">
        <f t="shared" si="3"/>
        <v>1.8499999999999996</v>
      </c>
      <c r="L8" s="197">
        <f t="shared" si="5"/>
        <v>17.602283539486198</v>
      </c>
      <c r="R8" s="239"/>
    </row>
    <row r="9" spans="1:18" x14ac:dyDescent="0.2">
      <c r="A9" s="193">
        <v>4</v>
      </c>
      <c r="B9" s="194" t="s">
        <v>17</v>
      </c>
      <c r="C9" s="195">
        <v>96.1</v>
      </c>
      <c r="D9" s="195">
        <v>88.56</v>
      </c>
      <c r="E9" s="195">
        <v>96.51</v>
      </c>
      <c r="F9" s="195">
        <f t="shared" si="2"/>
        <v>0.4100000000000108</v>
      </c>
      <c r="G9" s="197">
        <f t="shared" si="4"/>
        <v>0.42663891779397589</v>
      </c>
      <c r="H9" s="195">
        <v>88</v>
      </c>
      <c r="I9" s="195">
        <v>80.040000000000006</v>
      </c>
      <c r="J9" s="195">
        <v>88.36</v>
      </c>
      <c r="K9" s="195">
        <f t="shared" si="3"/>
        <v>0.35999999999999943</v>
      </c>
      <c r="L9" s="197">
        <f t="shared" si="5"/>
        <v>0.40909090909090845</v>
      </c>
      <c r="R9" s="239"/>
    </row>
    <row r="10" spans="1:18" x14ac:dyDescent="0.2">
      <c r="A10" s="193">
        <v>5</v>
      </c>
      <c r="B10" s="194" t="s">
        <v>18</v>
      </c>
      <c r="C10" s="195">
        <v>152.72999999999999</v>
      </c>
      <c r="D10" s="195">
        <v>146.1</v>
      </c>
      <c r="E10" s="195">
        <v>152.72999999999999</v>
      </c>
      <c r="F10" s="195">
        <f t="shared" si="2"/>
        <v>0</v>
      </c>
      <c r="G10" s="197">
        <f t="shared" si="4"/>
        <v>0</v>
      </c>
      <c r="H10" s="195">
        <v>222.88</v>
      </c>
      <c r="I10" s="195">
        <v>216.95</v>
      </c>
      <c r="J10" s="195">
        <v>220.93</v>
      </c>
      <c r="K10" s="195">
        <f t="shared" si="3"/>
        <v>-1.9499999999999886</v>
      </c>
      <c r="L10" s="197">
        <f t="shared" si="5"/>
        <v>-0.87491026561377816</v>
      </c>
      <c r="R10" s="239"/>
    </row>
    <row r="11" spans="1:18" x14ac:dyDescent="0.2">
      <c r="A11" s="193">
        <v>6</v>
      </c>
      <c r="B11" s="194" t="s">
        <v>19</v>
      </c>
      <c r="C11" s="195">
        <v>60.37</v>
      </c>
      <c r="D11" s="195">
        <v>58.46</v>
      </c>
      <c r="E11" s="195">
        <v>59.16</v>
      </c>
      <c r="F11" s="195">
        <f t="shared" si="2"/>
        <v>-1.2100000000000009</v>
      </c>
      <c r="G11" s="197">
        <f t="shared" si="4"/>
        <v>-2.0043067748881911</v>
      </c>
      <c r="H11" s="195">
        <v>53.3</v>
      </c>
      <c r="I11" s="195">
        <v>53.11</v>
      </c>
      <c r="J11" s="195">
        <v>54.32</v>
      </c>
      <c r="K11" s="195">
        <f t="shared" si="3"/>
        <v>1.0200000000000031</v>
      </c>
      <c r="L11" s="197">
        <f t="shared" si="5"/>
        <v>1.9136960600375292</v>
      </c>
      <c r="R11" s="239"/>
    </row>
    <row r="12" spans="1:18" x14ac:dyDescent="0.2">
      <c r="A12" s="193">
        <v>7</v>
      </c>
      <c r="B12" s="194" t="s">
        <v>20</v>
      </c>
      <c r="C12" s="195">
        <v>7.56</v>
      </c>
      <c r="D12" s="195">
        <v>7.57</v>
      </c>
      <c r="E12" s="195">
        <v>7.26</v>
      </c>
      <c r="F12" s="195">
        <f t="shared" si="2"/>
        <v>-0.29999999999999982</v>
      </c>
      <c r="G12" s="197">
        <f t="shared" si="4"/>
        <v>-3.9682539682539661</v>
      </c>
      <c r="H12" s="195">
        <v>10.62</v>
      </c>
      <c r="I12" s="195">
        <v>10.37</v>
      </c>
      <c r="J12" s="195">
        <v>10.7</v>
      </c>
      <c r="K12" s="195">
        <f t="shared" si="3"/>
        <v>8.0000000000000071E-2</v>
      </c>
      <c r="L12" s="197">
        <f t="shared" si="5"/>
        <v>0.75329566854990659</v>
      </c>
      <c r="R12" s="239"/>
    </row>
    <row r="13" spans="1:18" x14ac:dyDescent="0.2">
      <c r="A13" s="193">
        <v>8</v>
      </c>
      <c r="B13" s="194" t="s">
        <v>21</v>
      </c>
      <c r="C13" s="195">
        <v>1.77</v>
      </c>
      <c r="D13" s="195">
        <v>1.84</v>
      </c>
      <c r="E13" s="195">
        <v>1.9</v>
      </c>
      <c r="F13" s="195">
        <f t="shared" si="2"/>
        <v>0.12999999999999989</v>
      </c>
      <c r="G13" s="197">
        <f t="shared" si="4"/>
        <v>7.3446327683615751</v>
      </c>
      <c r="H13" s="195">
        <v>2.2599999999999998</v>
      </c>
      <c r="I13" s="195">
        <v>2.42</v>
      </c>
      <c r="J13" s="195">
        <v>2.2799999999999998</v>
      </c>
      <c r="K13" s="195">
        <f t="shared" si="3"/>
        <v>2.0000000000000018E-2</v>
      </c>
      <c r="L13" s="197">
        <f t="shared" si="5"/>
        <v>0.8849557522123902</v>
      </c>
      <c r="R13" s="239"/>
    </row>
    <row r="14" spans="1:18" x14ac:dyDescent="0.2">
      <c r="A14" s="193">
        <v>9</v>
      </c>
      <c r="B14" s="194" t="s">
        <v>22</v>
      </c>
      <c r="C14" s="195">
        <v>157.26</v>
      </c>
      <c r="D14" s="195">
        <v>133.94999999999999</v>
      </c>
      <c r="E14" s="195">
        <v>167.3</v>
      </c>
      <c r="F14" s="195">
        <f t="shared" si="2"/>
        <v>10.04000000000002</v>
      </c>
      <c r="G14" s="197">
        <f t="shared" si="4"/>
        <v>6.3843316800203622</v>
      </c>
      <c r="H14" s="195">
        <v>239.17</v>
      </c>
      <c r="I14" s="195">
        <v>148.41</v>
      </c>
      <c r="J14" s="195">
        <v>247.18</v>
      </c>
      <c r="K14" s="195">
        <f t="shared" si="3"/>
        <v>8.0100000000000193</v>
      </c>
      <c r="L14" s="197">
        <f t="shared" si="5"/>
        <v>3.3490822427562064</v>
      </c>
      <c r="R14" s="239"/>
    </row>
    <row r="15" spans="1:18" x14ac:dyDescent="0.2">
      <c r="A15" s="193">
        <v>10</v>
      </c>
      <c r="B15" s="194" t="s">
        <v>23</v>
      </c>
      <c r="C15" s="195">
        <v>2104.67</v>
      </c>
      <c r="D15" s="195">
        <v>1824.04</v>
      </c>
      <c r="E15" s="195">
        <v>2124.98</v>
      </c>
      <c r="F15" s="195">
        <f t="shared" si="2"/>
        <v>20.309999999999945</v>
      </c>
      <c r="G15" s="197">
        <f t="shared" si="4"/>
        <v>0.96499688787315563</v>
      </c>
      <c r="H15" s="195">
        <v>3482.09</v>
      </c>
      <c r="I15" s="195">
        <v>2944.77</v>
      </c>
      <c r="J15" s="195">
        <v>3572.77</v>
      </c>
      <c r="K15" s="195">
        <f t="shared" si="3"/>
        <v>90.679999999999836</v>
      </c>
      <c r="L15" s="197">
        <f t="shared" si="5"/>
        <v>2.6041831199078667</v>
      </c>
      <c r="R15" s="239"/>
    </row>
    <row r="16" spans="1:18" x14ac:dyDescent="0.2">
      <c r="A16" s="193">
        <v>11</v>
      </c>
      <c r="B16" s="194" t="s">
        <v>24</v>
      </c>
      <c r="C16" s="195">
        <v>61.76</v>
      </c>
      <c r="D16" s="195">
        <v>57.3</v>
      </c>
      <c r="E16" s="195">
        <v>62.82</v>
      </c>
      <c r="F16" s="195">
        <f t="shared" si="2"/>
        <v>1.0600000000000023</v>
      </c>
      <c r="G16" s="197">
        <f t="shared" si="4"/>
        <v>1.7163212435233197</v>
      </c>
      <c r="H16" s="195">
        <v>58.47</v>
      </c>
      <c r="I16" s="195">
        <v>54.97</v>
      </c>
      <c r="J16" s="195">
        <v>59.61</v>
      </c>
      <c r="K16" s="195">
        <f t="shared" si="3"/>
        <v>1.1400000000000006</v>
      </c>
      <c r="L16" s="197">
        <f t="shared" si="5"/>
        <v>1.9497178040020533</v>
      </c>
      <c r="R16" s="239"/>
    </row>
    <row r="17" spans="1:18" x14ac:dyDescent="0.2">
      <c r="A17" s="193">
        <v>12</v>
      </c>
      <c r="B17" s="194" t="s">
        <v>25</v>
      </c>
      <c r="C17" s="195">
        <v>87.06</v>
      </c>
      <c r="D17" s="195">
        <v>77.680000000000007</v>
      </c>
      <c r="E17" s="195">
        <v>89.18</v>
      </c>
      <c r="F17" s="195">
        <f t="shared" si="2"/>
        <v>2.1200000000000045</v>
      </c>
      <c r="G17" s="197">
        <f t="shared" si="4"/>
        <v>2.4351022283482706</v>
      </c>
      <c r="H17" s="195">
        <v>101.81</v>
      </c>
      <c r="I17" s="195">
        <v>95.23</v>
      </c>
      <c r="J17" s="195">
        <v>102.42</v>
      </c>
      <c r="K17" s="195">
        <f t="shared" si="3"/>
        <v>0.60999999999999943</v>
      </c>
      <c r="L17" s="197">
        <f t="shared" si="5"/>
        <v>0.59915528926431527</v>
      </c>
      <c r="R17" s="239"/>
    </row>
    <row r="18" spans="1:18" s="192" customFormat="1" x14ac:dyDescent="0.2">
      <c r="A18" s="241" t="s">
        <v>26</v>
      </c>
      <c r="B18" s="242"/>
      <c r="C18" s="196">
        <f>SUM(C6:C17)</f>
        <v>3042.6200000000003</v>
      </c>
      <c r="D18" s="196">
        <f>SUM(D6:D17)</f>
        <v>2665.5499999999997</v>
      </c>
      <c r="E18" s="196">
        <f>SUM(E6:E17)</f>
        <v>3085.4399999999996</v>
      </c>
      <c r="F18" s="196">
        <f t="shared" si="2"/>
        <v>42.819999999999254</v>
      </c>
      <c r="G18" s="198">
        <f t="shared" si="4"/>
        <v>1.4073397269458312</v>
      </c>
      <c r="H18" s="196">
        <f>SUM(H6:H17)</f>
        <v>4656.43</v>
      </c>
      <c r="I18" s="196">
        <f>SUM(I6:I17)</f>
        <v>3951.3399999999997</v>
      </c>
      <c r="J18" s="196">
        <f>SUM(J6:J17)</f>
        <v>4764.92</v>
      </c>
      <c r="K18" s="196">
        <f t="shared" si="3"/>
        <v>108.48999999999978</v>
      </c>
      <c r="L18" s="198">
        <f t="shared" si="5"/>
        <v>2.3298965086987193</v>
      </c>
      <c r="R18" s="240"/>
    </row>
    <row r="19" spans="1:18" x14ac:dyDescent="0.2">
      <c r="A19" s="193">
        <v>13</v>
      </c>
      <c r="B19" s="194" t="s">
        <v>27</v>
      </c>
      <c r="C19" s="195">
        <v>51.64</v>
      </c>
      <c r="D19" s="195">
        <v>73</v>
      </c>
      <c r="E19" s="195">
        <v>47.44</v>
      </c>
      <c r="F19" s="195">
        <f t="shared" si="2"/>
        <v>-4.2000000000000028</v>
      </c>
      <c r="G19" s="197">
        <f t="shared" si="4"/>
        <v>-8.1332300542215386</v>
      </c>
      <c r="H19" s="195">
        <v>88.89</v>
      </c>
      <c r="I19" s="195">
        <v>104.69</v>
      </c>
      <c r="J19" s="195">
        <v>83.67</v>
      </c>
      <c r="K19" s="195">
        <f t="shared" si="3"/>
        <v>-5.2199999999999989</v>
      </c>
      <c r="L19" s="197">
        <f t="shared" si="5"/>
        <v>-5.8724265946675649</v>
      </c>
      <c r="R19" s="239"/>
    </row>
    <row r="20" spans="1:18" x14ac:dyDescent="0.2">
      <c r="A20" s="193">
        <v>14</v>
      </c>
      <c r="B20" s="194" t="s">
        <v>28</v>
      </c>
      <c r="C20" s="195">
        <v>26.64</v>
      </c>
      <c r="D20" s="195">
        <v>65.400000000000006</v>
      </c>
      <c r="E20" s="195">
        <v>26.02</v>
      </c>
      <c r="F20" s="195">
        <f t="shared" si="2"/>
        <v>-0.62000000000000099</v>
      </c>
      <c r="G20" s="197">
        <f t="shared" si="4"/>
        <v>-2.3273273273273309</v>
      </c>
      <c r="H20" s="195">
        <v>14.05</v>
      </c>
      <c r="I20" s="195">
        <v>50.76</v>
      </c>
      <c r="J20" s="195">
        <v>13.32</v>
      </c>
      <c r="K20" s="195">
        <f t="shared" si="3"/>
        <v>-0.73000000000000043</v>
      </c>
      <c r="L20" s="197">
        <f t="shared" si="5"/>
        <v>-5.1957295373665513</v>
      </c>
      <c r="R20" s="239"/>
    </row>
    <row r="21" spans="1:18" x14ac:dyDescent="0.2">
      <c r="A21" s="193">
        <v>15</v>
      </c>
      <c r="B21" s="194" t="s">
        <v>29</v>
      </c>
      <c r="C21" s="195">
        <v>0</v>
      </c>
      <c r="D21" s="195">
        <v>0</v>
      </c>
      <c r="E21" s="195">
        <v>0</v>
      </c>
      <c r="F21" s="195">
        <f t="shared" si="2"/>
        <v>0</v>
      </c>
      <c r="G21" s="197" t="str">
        <f t="shared" si="4"/>
        <v/>
      </c>
      <c r="H21" s="195">
        <v>0</v>
      </c>
      <c r="I21" s="195">
        <v>0</v>
      </c>
      <c r="J21" s="195">
        <v>0</v>
      </c>
      <c r="K21" s="195">
        <f t="shared" si="3"/>
        <v>0</v>
      </c>
      <c r="L21" s="197" t="str">
        <f t="shared" si="5"/>
        <v/>
      </c>
      <c r="R21" s="239"/>
    </row>
    <row r="22" spans="1:18" x14ac:dyDescent="0.2">
      <c r="A22" s="193">
        <v>16</v>
      </c>
      <c r="B22" s="194" t="s">
        <v>30</v>
      </c>
      <c r="C22" s="195">
        <v>0.01</v>
      </c>
      <c r="D22" s="195">
        <v>0.05</v>
      </c>
      <c r="E22" s="195">
        <v>0.01</v>
      </c>
      <c r="F22" s="195">
        <f t="shared" si="2"/>
        <v>0</v>
      </c>
      <c r="G22" s="197">
        <f t="shared" si="4"/>
        <v>0</v>
      </c>
      <c r="H22" s="195">
        <v>0</v>
      </c>
      <c r="I22" s="195">
        <v>0</v>
      </c>
      <c r="J22" s="195">
        <v>0</v>
      </c>
      <c r="K22" s="195">
        <f t="shared" si="3"/>
        <v>0</v>
      </c>
      <c r="L22" s="197" t="str">
        <f t="shared" si="5"/>
        <v/>
      </c>
      <c r="R22" s="239"/>
    </row>
    <row r="23" spans="1:18" x14ac:dyDescent="0.2">
      <c r="A23" s="193">
        <v>17</v>
      </c>
      <c r="B23" s="194" t="s">
        <v>31</v>
      </c>
      <c r="C23" s="195">
        <v>4.1399999999999997</v>
      </c>
      <c r="D23" s="195">
        <v>4.2300000000000004</v>
      </c>
      <c r="E23" s="195">
        <v>4.2300000000000004</v>
      </c>
      <c r="F23" s="195">
        <f t="shared" si="2"/>
        <v>9.0000000000000746E-2</v>
      </c>
      <c r="G23" s="197">
        <f t="shared" si="4"/>
        <v>2.1739130434782794</v>
      </c>
      <c r="H23" s="195">
        <v>2.31</v>
      </c>
      <c r="I23" s="195">
        <v>2.2200000000000002</v>
      </c>
      <c r="J23" s="195">
        <v>2.2400000000000002</v>
      </c>
      <c r="K23" s="195">
        <f t="shared" si="3"/>
        <v>-6.999999999999984E-2</v>
      </c>
      <c r="L23" s="197">
        <f t="shared" si="5"/>
        <v>-3.0303030303030236</v>
      </c>
      <c r="R23" s="239"/>
    </row>
    <row r="24" spans="1:18" x14ac:dyDescent="0.2">
      <c r="A24" s="193">
        <v>18</v>
      </c>
      <c r="B24" s="194" t="s">
        <v>32</v>
      </c>
      <c r="C24" s="195">
        <v>102.72</v>
      </c>
      <c r="D24" s="195">
        <v>74.53</v>
      </c>
      <c r="E24" s="195">
        <v>105.34</v>
      </c>
      <c r="F24" s="195">
        <f t="shared" si="2"/>
        <v>2.6200000000000045</v>
      </c>
      <c r="G24" s="197">
        <f t="shared" si="4"/>
        <v>2.550623052959506</v>
      </c>
      <c r="H24" s="195">
        <v>259.5</v>
      </c>
      <c r="I24" s="195">
        <v>203.21</v>
      </c>
      <c r="J24" s="195">
        <v>264.92</v>
      </c>
      <c r="K24" s="195">
        <f t="shared" si="3"/>
        <v>5.4200000000000159</v>
      </c>
      <c r="L24" s="197">
        <f t="shared" si="5"/>
        <v>2.0886319845857479</v>
      </c>
      <c r="R24" s="239"/>
    </row>
    <row r="25" spans="1:18" x14ac:dyDescent="0.2">
      <c r="A25" s="193">
        <v>19</v>
      </c>
      <c r="B25" s="194" t="s">
        <v>33</v>
      </c>
      <c r="C25" s="195">
        <v>218.68</v>
      </c>
      <c r="D25" s="195">
        <v>196.82</v>
      </c>
      <c r="E25" s="195">
        <v>218.44</v>
      </c>
      <c r="F25" s="195">
        <f t="shared" si="2"/>
        <v>-0.24000000000000909</v>
      </c>
      <c r="G25" s="197">
        <f t="shared" si="4"/>
        <v>-0.10974940552405757</v>
      </c>
      <c r="H25" s="195">
        <v>352.38</v>
      </c>
      <c r="I25" s="195">
        <v>281.16000000000003</v>
      </c>
      <c r="J25" s="195">
        <v>347.42</v>
      </c>
      <c r="K25" s="195">
        <f t="shared" si="3"/>
        <v>-4.9599999999999795</v>
      </c>
      <c r="L25" s="197">
        <f t="shared" si="5"/>
        <v>-1.4075713718145126</v>
      </c>
      <c r="R25" s="239"/>
    </row>
    <row r="26" spans="1:18" x14ac:dyDescent="0.2">
      <c r="A26" s="193">
        <v>20</v>
      </c>
      <c r="B26" s="194" t="s">
        <v>34</v>
      </c>
      <c r="C26" s="195">
        <v>69.38</v>
      </c>
      <c r="D26" s="195">
        <v>56.9</v>
      </c>
      <c r="E26" s="195">
        <v>72.06</v>
      </c>
      <c r="F26" s="195">
        <f t="shared" si="2"/>
        <v>2.6800000000000068</v>
      </c>
      <c r="G26" s="197">
        <f t="shared" si="4"/>
        <v>3.8627846641683581</v>
      </c>
      <c r="H26" s="195">
        <v>63.9</v>
      </c>
      <c r="I26" s="195">
        <v>57.12</v>
      </c>
      <c r="J26" s="195">
        <v>64.58</v>
      </c>
      <c r="K26" s="195">
        <f t="shared" si="3"/>
        <v>0.67999999999999972</v>
      </c>
      <c r="L26" s="197">
        <f t="shared" si="5"/>
        <v>1.064162754303599</v>
      </c>
      <c r="R26" s="239"/>
    </row>
    <row r="27" spans="1:18" x14ac:dyDescent="0.2">
      <c r="A27" s="193">
        <v>21</v>
      </c>
      <c r="B27" s="194" t="s">
        <v>35</v>
      </c>
      <c r="C27" s="195">
        <v>149.11000000000001</v>
      </c>
      <c r="D27" s="195">
        <v>117.88</v>
      </c>
      <c r="E27" s="195">
        <v>157.07</v>
      </c>
      <c r="F27" s="195">
        <f t="shared" si="2"/>
        <v>7.9599999999999795</v>
      </c>
      <c r="G27" s="197">
        <f t="shared" si="4"/>
        <v>5.3383408222117756</v>
      </c>
      <c r="H27" s="195">
        <v>111.37</v>
      </c>
      <c r="I27" s="195">
        <v>88.33</v>
      </c>
      <c r="J27" s="195">
        <v>116.25</v>
      </c>
      <c r="K27" s="195">
        <f t="shared" si="3"/>
        <v>4.8799999999999955</v>
      </c>
      <c r="L27" s="197">
        <f t="shared" si="5"/>
        <v>4.3817904283020521</v>
      </c>
      <c r="R27" s="239"/>
    </row>
    <row r="28" spans="1:18" x14ac:dyDescent="0.2">
      <c r="A28" s="193">
        <v>22</v>
      </c>
      <c r="B28" s="194" t="s">
        <v>36</v>
      </c>
      <c r="C28" s="195">
        <v>118.29</v>
      </c>
      <c r="D28" s="195">
        <v>158.86000000000001</v>
      </c>
      <c r="E28" s="195">
        <v>117.07</v>
      </c>
      <c r="F28" s="195">
        <f t="shared" si="2"/>
        <v>-1.2200000000000131</v>
      </c>
      <c r="G28" s="197">
        <f t="shared" si="4"/>
        <v>-1.0313635979372837</v>
      </c>
      <c r="H28" s="195">
        <v>208.54</v>
      </c>
      <c r="I28" s="195">
        <v>281.81</v>
      </c>
      <c r="J28" s="195">
        <v>213.21</v>
      </c>
      <c r="K28" s="195">
        <f t="shared" si="3"/>
        <v>4.6700000000000159</v>
      </c>
      <c r="L28" s="197">
        <f t="shared" si="5"/>
        <v>2.2393785364918077</v>
      </c>
      <c r="R28" s="239"/>
    </row>
    <row r="29" spans="1:18" x14ac:dyDescent="0.2">
      <c r="A29" s="193">
        <v>23</v>
      </c>
      <c r="B29" s="194" t="s">
        <v>37</v>
      </c>
      <c r="C29" s="195">
        <v>0</v>
      </c>
      <c r="D29" s="195">
        <v>0</v>
      </c>
      <c r="E29" s="195">
        <v>0.03</v>
      </c>
      <c r="F29" s="195">
        <f t="shared" si="2"/>
        <v>0.03</v>
      </c>
      <c r="G29" s="197" t="str">
        <f t="shared" si="4"/>
        <v/>
      </c>
      <c r="H29" s="195">
        <v>0</v>
      </c>
      <c r="I29" s="195">
        <v>0</v>
      </c>
      <c r="J29" s="195">
        <v>0</v>
      </c>
      <c r="K29" s="195">
        <f t="shared" si="3"/>
        <v>0</v>
      </c>
      <c r="L29" s="197" t="str">
        <f t="shared" si="5"/>
        <v/>
      </c>
      <c r="R29" s="239"/>
    </row>
    <row r="30" spans="1:18" x14ac:dyDescent="0.2">
      <c r="A30" s="193">
        <v>24</v>
      </c>
      <c r="B30" s="194" t="s">
        <v>38</v>
      </c>
      <c r="C30" s="195">
        <v>0.42</v>
      </c>
      <c r="D30" s="195">
        <v>0.45</v>
      </c>
      <c r="E30" s="195">
        <v>0.43</v>
      </c>
      <c r="F30" s="195">
        <f t="shared" si="2"/>
        <v>1.0000000000000009E-2</v>
      </c>
      <c r="G30" s="197">
        <f t="shared" si="4"/>
        <v>2.3809523809523832</v>
      </c>
      <c r="H30" s="195">
        <v>0</v>
      </c>
      <c r="I30" s="195">
        <v>0</v>
      </c>
      <c r="J30" s="195">
        <v>0</v>
      </c>
      <c r="K30" s="195">
        <f t="shared" si="3"/>
        <v>0</v>
      </c>
      <c r="L30" s="197" t="str">
        <f t="shared" si="5"/>
        <v/>
      </c>
      <c r="R30" s="239"/>
    </row>
    <row r="31" spans="1:18" x14ac:dyDescent="0.2">
      <c r="A31" s="193">
        <v>25</v>
      </c>
      <c r="B31" s="194" t="s">
        <v>39</v>
      </c>
      <c r="C31" s="195">
        <v>2.92</v>
      </c>
      <c r="D31" s="195">
        <v>3.17</v>
      </c>
      <c r="E31" s="195">
        <v>2.81</v>
      </c>
      <c r="F31" s="195">
        <f t="shared" si="2"/>
        <v>-0.10999999999999988</v>
      </c>
      <c r="G31" s="197">
        <f t="shared" si="4"/>
        <v>-3.7671232876712284</v>
      </c>
      <c r="H31" s="195">
        <v>0</v>
      </c>
      <c r="I31" s="195">
        <v>0</v>
      </c>
      <c r="J31" s="195">
        <v>0</v>
      </c>
      <c r="K31" s="195">
        <f t="shared" si="3"/>
        <v>0</v>
      </c>
      <c r="L31" s="197" t="str">
        <f t="shared" si="5"/>
        <v/>
      </c>
      <c r="R31" s="239"/>
    </row>
    <row r="32" spans="1:18" x14ac:dyDescent="0.2">
      <c r="A32" s="193">
        <v>26</v>
      </c>
      <c r="B32" s="194" t="s">
        <v>40</v>
      </c>
      <c r="C32" s="195">
        <v>64.81</v>
      </c>
      <c r="D32" s="195">
        <v>43.26</v>
      </c>
      <c r="E32" s="195">
        <v>71.260000000000005</v>
      </c>
      <c r="F32" s="195">
        <f t="shared" si="2"/>
        <v>6.4500000000000028</v>
      </c>
      <c r="G32" s="197">
        <f t="shared" si="4"/>
        <v>9.9521678753278859</v>
      </c>
      <c r="H32" s="195">
        <v>97.63</v>
      </c>
      <c r="I32" s="195">
        <v>69.11</v>
      </c>
      <c r="J32" s="195">
        <v>107.71</v>
      </c>
      <c r="K32" s="195">
        <f t="shared" si="3"/>
        <v>10.079999999999998</v>
      </c>
      <c r="L32" s="197">
        <f t="shared" si="5"/>
        <v>10.324695278090749</v>
      </c>
      <c r="R32" s="239"/>
    </row>
    <row r="33" spans="1:18" x14ac:dyDescent="0.2">
      <c r="A33" s="193">
        <v>27</v>
      </c>
      <c r="B33" s="194" t="s">
        <v>41</v>
      </c>
      <c r="C33" s="195">
        <v>0</v>
      </c>
      <c r="D33" s="195">
        <v>0</v>
      </c>
      <c r="E33" s="195">
        <v>0</v>
      </c>
      <c r="F33" s="195">
        <f t="shared" si="2"/>
        <v>0</v>
      </c>
      <c r="G33" s="197" t="str">
        <f t="shared" si="4"/>
        <v/>
      </c>
      <c r="H33" s="195">
        <v>0</v>
      </c>
      <c r="I33" s="195">
        <v>0</v>
      </c>
      <c r="J33" s="195">
        <v>0</v>
      </c>
      <c r="K33" s="195">
        <f t="shared" si="3"/>
        <v>0</v>
      </c>
      <c r="L33" s="197" t="str">
        <f t="shared" si="5"/>
        <v/>
      </c>
      <c r="R33" s="239"/>
    </row>
    <row r="34" spans="1:18" x14ac:dyDescent="0.2">
      <c r="A34" s="193">
        <v>28</v>
      </c>
      <c r="B34" s="194" t="s">
        <v>42</v>
      </c>
      <c r="C34" s="195">
        <v>32.31</v>
      </c>
      <c r="D34" s="195">
        <v>23.18</v>
      </c>
      <c r="E34" s="195">
        <v>38.07</v>
      </c>
      <c r="F34" s="195">
        <f t="shared" si="2"/>
        <v>5.759999999999998</v>
      </c>
      <c r="G34" s="197">
        <f t="shared" si="4"/>
        <v>17.827298050139266</v>
      </c>
      <c r="H34" s="195">
        <v>89.9</v>
      </c>
      <c r="I34" s="195">
        <v>51.69</v>
      </c>
      <c r="J34" s="195">
        <v>112.7</v>
      </c>
      <c r="K34" s="195">
        <f t="shared" si="3"/>
        <v>22.799999999999997</v>
      </c>
      <c r="L34" s="197">
        <f t="shared" si="5"/>
        <v>25.361512791991096</v>
      </c>
      <c r="R34" s="239"/>
    </row>
    <row r="35" spans="1:18" x14ac:dyDescent="0.2">
      <c r="A35" s="193">
        <v>29</v>
      </c>
      <c r="B35" s="194" t="s">
        <v>43</v>
      </c>
      <c r="C35" s="195">
        <v>0.05</v>
      </c>
      <c r="D35" s="195">
        <v>0.05</v>
      </c>
      <c r="E35" s="195">
        <v>0.09</v>
      </c>
      <c r="F35" s="195">
        <f t="shared" si="2"/>
        <v>3.9999999999999994E-2</v>
      </c>
      <c r="G35" s="197">
        <f t="shared" si="4"/>
        <v>79.999999999999986</v>
      </c>
      <c r="H35" s="195">
        <v>0</v>
      </c>
      <c r="I35" s="195">
        <v>0</v>
      </c>
      <c r="J35" s="195">
        <v>0</v>
      </c>
      <c r="K35" s="195">
        <f t="shared" si="3"/>
        <v>0</v>
      </c>
      <c r="L35" s="197" t="str">
        <f t="shared" si="5"/>
        <v/>
      </c>
      <c r="R35" s="239"/>
    </row>
    <row r="36" spans="1:18" x14ac:dyDescent="0.2">
      <c r="A36" s="193">
        <v>30</v>
      </c>
      <c r="B36" s="194" t="s">
        <v>44</v>
      </c>
      <c r="C36" s="195">
        <v>0</v>
      </c>
      <c r="D36" s="195">
        <v>0</v>
      </c>
      <c r="E36" s="195">
        <v>0</v>
      </c>
      <c r="F36" s="195">
        <f t="shared" si="2"/>
        <v>0</v>
      </c>
      <c r="G36" s="197" t="str">
        <f t="shared" si="4"/>
        <v/>
      </c>
      <c r="H36" s="195">
        <v>0</v>
      </c>
      <c r="I36" s="195">
        <v>0</v>
      </c>
      <c r="J36" s="195">
        <v>0</v>
      </c>
      <c r="K36" s="195">
        <f t="shared" si="3"/>
        <v>0</v>
      </c>
      <c r="L36" s="197" t="str">
        <f t="shared" si="5"/>
        <v/>
      </c>
      <c r="R36" s="239"/>
    </row>
    <row r="37" spans="1:18" x14ac:dyDescent="0.2">
      <c r="A37" s="193">
        <v>31</v>
      </c>
      <c r="B37" s="194" t="s">
        <v>45</v>
      </c>
      <c r="C37" s="195">
        <v>5.27</v>
      </c>
      <c r="D37" s="195">
        <v>6.12</v>
      </c>
      <c r="E37" s="195">
        <v>4.6900000000000004</v>
      </c>
      <c r="F37" s="195">
        <f t="shared" si="2"/>
        <v>-0.57999999999999918</v>
      </c>
      <c r="G37" s="197">
        <f t="shared" si="4"/>
        <v>-11.005692599620479</v>
      </c>
      <c r="H37" s="195">
        <v>1.81</v>
      </c>
      <c r="I37" s="195">
        <v>3.07</v>
      </c>
      <c r="J37" s="195">
        <v>1.47</v>
      </c>
      <c r="K37" s="195">
        <f t="shared" si="3"/>
        <v>-0.34000000000000008</v>
      </c>
      <c r="L37" s="197">
        <f t="shared" si="5"/>
        <v>-18.784530386740336</v>
      </c>
      <c r="R37" s="239"/>
    </row>
    <row r="38" spans="1:18" s="192" customFormat="1" x14ac:dyDescent="0.2">
      <c r="A38" s="241" t="s">
        <v>46</v>
      </c>
      <c r="B38" s="242"/>
      <c r="C38" s="196">
        <f>SUM(C19:C37)</f>
        <v>846.38999999999987</v>
      </c>
      <c r="D38" s="196">
        <f>SUM(D19:D37)</f>
        <v>823.89999999999986</v>
      </c>
      <c r="E38" s="196">
        <f>SUM(E19:E37)</f>
        <v>865.06000000000006</v>
      </c>
      <c r="F38" s="196">
        <f t="shared" ref="F38:F69" si="6">(E38-C38)</f>
        <v>18.670000000000186</v>
      </c>
      <c r="G38" s="198">
        <f t="shared" si="4"/>
        <v>2.2058389158662308</v>
      </c>
      <c r="H38" s="196">
        <f>SUM(H19:H37)</f>
        <v>1290.2800000000002</v>
      </c>
      <c r="I38" s="196">
        <f>SUM(I19:I37)</f>
        <v>1193.1699999999998</v>
      </c>
      <c r="J38" s="196">
        <f>SUM(J19:J37)</f>
        <v>1327.4900000000002</v>
      </c>
      <c r="K38" s="196">
        <f t="shared" ref="K38:K69" si="7">(J38-H38)</f>
        <v>37.210000000000036</v>
      </c>
      <c r="L38" s="198">
        <f t="shared" si="5"/>
        <v>2.8838701677155369</v>
      </c>
      <c r="R38" s="240"/>
    </row>
    <row r="39" spans="1:18" x14ac:dyDescent="0.2">
      <c r="A39" s="193">
        <v>32</v>
      </c>
      <c r="B39" s="194" t="s">
        <v>47</v>
      </c>
      <c r="C39" s="195">
        <v>418.2</v>
      </c>
      <c r="D39" s="195">
        <v>917.68</v>
      </c>
      <c r="E39" s="195">
        <v>918.43</v>
      </c>
      <c r="F39" s="195">
        <f t="shared" si="6"/>
        <v>500.22999999999996</v>
      </c>
      <c r="G39" s="197">
        <f t="shared" si="4"/>
        <v>119.61501673840267</v>
      </c>
      <c r="H39" s="195">
        <v>614.19000000000005</v>
      </c>
      <c r="I39" s="195">
        <v>1180.42</v>
      </c>
      <c r="J39" s="195">
        <v>1180.94</v>
      </c>
      <c r="K39" s="195">
        <f t="shared" si="7"/>
        <v>566.75</v>
      </c>
      <c r="L39" s="197">
        <f t="shared" si="5"/>
        <v>92.276005796251965</v>
      </c>
      <c r="R39" s="239"/>
    </row>
    <row r="40" spans="1:18" s="192" customFormat="1" x14ac:dyDescent="0.2">
      <c r="A40" s="241" t="s">
        <v>48</v>
      </c>
      <c r="B40" s="242"/>
      <c r="C40" s="196">
        <f>SUM(C39:C39)</f>
        <v>418.2</v>
      </c>
      <c r="D40" s="196">
        <f>SUM(D39:D39)</f>
        <v>917.68</v>
      </c>
      <c r="E40" s="196">
        <f>SUM(E39:E39)</f>
        <v>918.43</v>
      </c>
      <c r="F40" s="196">
        <f t="shared" si="6"/>
        <v>500.22999999999996</v>
      </c>
      <c r="G40" s="198">
        <f t="shared" si="4"/>
        <v>119.61501673840267</v>
      </c>
      <c r="H40" s="196">
        <f>SUM(H39:H39)</f>
        <v>614.19000000000005</v>
      </c>
      <c r="I40" s="196">
        <f>SUM(I39:I39)</f>
        <v>1180.42</v>
      </c>
      <c r="J40" s="196">
        <f>SUM(J39:J39)</f>
        <v>1180.94</v>
      </c>
      <c r="K40" s="196">
        <f t="shared" si="7"/>
        <v>566.75</v>
      </c>
      <c r="L40" s="198">
        <f t="shared" si="5"/>
        <v>92.276005796251965</v>
      </c>
      <c r="R40" s="240"/>
    </row>
    <row r="41" spans="1:18" x14ac:dyDescent="0.2">
      <c r="A41" s="193">
        <v>33</v>
      </c>
      <c r="B41" s="194" t="s">
        <v>49</v>
      </c>
      <c r="C41" s="195">
        <v>714.57</v>
      </c>
      <c r="D41" s="195">
        <v>614.33000000000004</v>
      </c>
      <c r="E41" s="195">
        <v>734.09</v>
      </c>
      <c r="F41" s="195">
        <f t="shared" si="6"/>
        <v>19.519999999999982</v>
      </c>
      <c r="G41" s="197">
        <f t="shared" si="4"/>
        <v>2.7317127783142281</v>
      </c>
      <c r="H41" s="195">
        <v>1478.7</v>
      </c>
      <c r="I41" s="195">
        <v>1253.0899999999999</v>
      </c>
      <c r="J41" s="195">
        <v>1527.71</v>
      </c>
      <c r="K41" s="195">
        <f t="shared" si="7"/>
        <v>49.009999999999991</v>
      </c>
      <c r="L41" s="197">
        <f t="shared" si="5"/>
        <v>3.3143977818353951</v>
      </c>
      <c r="R41" s="239"/>
    </row>
    <row r="42" spans="1:18" s="192" customFormat="1" x14ac:dyDescent="0.2">
      <c r="A42" s="241" t="s">
        <v>50</v>
      </c>
      <c r="B42" s="242"/>
      <c r="C42" s="196">
        <f>SUM(C41:C41)</f>
        <v>714.57</v>
      </c>
      <c r="D42" s="196">
        <f>SUM(D41:D41)</f>
        <v>614.33000000000004</v>
      </c>
      <c r="E42" s="196">
        <f>SUM(E41:E41)</f>
        <v>734.09</v>
      </c>
      <c r="F42" s="196">
        <f t="shared" si="6"/>
        <v>19.519999999999982</v>
      </c>
      <c r="G42" s="198">
        <f t="shared" si="4"/>
        <v>2.7317127783142281</v>
      </c>
      <c r="H42" s="196">
        <f>SUM(H41:H41)</f>
        <v>1478.7</v>
      </c>
      <c r="I42" s="196">
        <f>SUM(I41:I41)</f>
        <v>1253.0899999999999</v>
      </c>
      <c r="J42" s="196">
        <f>SUM(J41:J41)</f>
        <v>1527.71</v>
      </c>
      <c r="K42" s="196">
        <f t="shared" si="7"/>
        <v>49.009999999999991</v>
      </c>
      <c r="L42" s="198">
        <f t="shared" si="5"/>
        <v>3.3143977818353951</v>
      </c>
      <c r="R42" s="240"/>
    </row>
    <row r="43" spans="1:18" x14ac:dyDescent="0.2">
      <c r="A43" s="193">
        <v>34</v>
      </c>
      <c r="B43" s="194" t="s">
        <v>51</v>
      </c>
      <c r="C43" s="195">
        <v>21.85</v>
      </c>
      <c r="D43" s="195">
        <v>11.62</v>
      </c>
      <c r="E43" s="195">
        <v>22.61</v>
      </c>
      <c r="F43" s="195">
        <f t="shared" si="6"/>
        <v>0.75999999999999801</v>
      </c>
      <c r="G43" s="197">
        <f t="shared" si="4"/>
        <v>3.4782608695652075</v>
      </c>
      <c r="H43" s="195">
        <v>36.81</v>
      </c>
      <c r="I43" s="195">
        <v>13.76</v>
      </c>
      <c r="J43" s="195">
        <v>38.92</v>
      </c>
      <c r="K43" s="195">
        <f t="shared" si="7"/>
        <v>2.1099999999999994</v>
      </c>
      <c r="L43" s="197">
        <f t="shared" si="5"/>
        <v>5.7321380059766351</v>
      </c>
      <c r="R43" s="239"/>
    </row>
    <row r="44" spans="1:18" x14ac:dyDescent="0.2">
      <c r="A44" s="193">
        <v>35</v>
      </c>
      <c r="B44" s="194" t="s">
        <v>52</v>
      </c>
      <c r="C44" s="195">
        <v>10.38</v>
      </c>
      <c r="D44" s="195">
        <v>10.14</v>
      </c>
      <c r="E44" s="195">
        <v>9.6199999999999992</v>
      </c>
      <c r="F44" s="195">
        <f t="shared" si="6"/>
        <v>-0.76000000000000156</v>
      </c>
      <c r="G44" s="197">
        <f t="shared" si="4"/>
        <v>-7.3217726396917291</v>
      </c>
      <c r="H44" s="195">
        <v>8.33</v>
      </c>
      <c r="I44" s="195">
        <v>6.3</v>
      </c>
      <c r="J44" s="195">
        <v>8.02</v>
      </c>
      <c r="K44" s="195">
        <f t="shared" si="7"/>
        <v>-0.3100000000000005</v>
      </c>
      <c r="L44" s="197">
        <f t="shared" si="5"/>
        <v>-3.7214885954381813</v>
      </c>
      <c r="R44" s="239"/>
    </row>
    <row r="45" spans="1:18" x14ac:dyDescent="0.2">
      <c r="A45" s="193">
        <v>36</v>
      </c>
      <c r="B45" s="194" t="s">
        <v>53</v>
      </c>
      <c r="C45" s="195">
        <v>27.89</v>
      </c>
      <c r="D45" s="195">
        <v>15.55</v>
      </c>
      <c r="E45" s="195">
        <v>29.31</v>
      </c>
      <c r="F45" s="195">
        <f t="shared" si="6"/>
        <v>1.4199999999999982</v>
      </c>
      <c r="G45" s="197">
        <f t="shared" si="4"/>
        <v>5.0914306202940054</v>
      </c>
      <c r="H45" s="195">
        <v>38.36</v>
      </c>
      <c r="I45" s="195">
        <v>21.99</v>
      </c>
      <c r="J45" s="195">
        <v>39.93</v>
      </c>
      <c r="K45" s="195">
        <f t="shared" si="7"/>
        <v>1.5700000000000003</v>
      </c>
      <c r="L45" s="197">
        <f t="shared" si="5"/>
        <v>4.0928050052137648</v>
      </c>
      <c r="R45" s="239"/>
    </row>
    <row r="46" spans="1:18" x14ac:dyDescent="0.2">
      <c r="A46" s="193">
        <v>37</v>
      </c>
      <c r="B46" s="194" t="s">
        <v>54</v>
      </c>
      <c r="C46" s="195">
        <v>43.34</v>
      </c>
      <c r="D46" s="195">
        <v>43.78</v>
      </c>
      <c r="E46" s="195">
        <v>43.32</v>
      </c>
      <c r="F46" s="195">
        <f t="shared" si="6"/>
        <v>-2.0000000000003126E-2</v>
      </c>
      <c r="G46" s="197">
        <f t="shared" si="4"/>
        <v>-4.6146746654368076E-2</v>
      </c>
      <c r="H46" s="195">
        <v>26.92</v>
      </c>
      <c r="I46" s="195">
        <v>29.84</v>
      </c>
      <c r="J46" s="195">
        <v>27.12</v>
      </c>
      <c r="K46" s="195">
        <f t="shared" si="7"/>
        <v>0.19999999999999929</v>
      </c>
      <c r="L46" s="197">
        <f t="shared" si="5"/>
        <v>0.74294205052005668</v>
      </c>
      <c r="R46" s="239"/>
    </row>
    <row r="47" spans="1:18" x14ac:dyDescent="0.2">
      <c r="A47" s="193">
        <v>38</v>
      </c>
      <c r="B47" s="194" t="s">
        <v>55</v>
      </c>
      <c r="C47" s="195">
        <v>13.64</v>
      </c>
      <c r="D47" s="195">
        <v>11.8</v>
      </c>
      <c r="E47" s="195">
        <v>12.86</v>
      </c>
      <c r="F47" s="195">
        <f t="shared" si="6"/>
        <v>-0.78000000000000114</v>
      </c>
      <c r="G47" s="197">
        <f t="shared" si="4"/>
        <v>-5.7184750733137912</v>
      </c>
      <c r="H47" s="195">
        <v>19.28</v>
      </c>
      <c r="I47" s="195">
        <v>16.2</v>
      </c>
      <c r="J47" s="195">
        <v>19.329999999999998</v>
      </c>
      <c r="K47" s="195">
        <f t="shared" si="7"/>
        <v>4.9999999999997158E-2</v>
      </c>
      <c r="L47" s="197">
        <f t="shared" si="5"/>
        <v>0.2593360995850475</v>
      </c>
      <c r="R47" s="239"/>
    </row>
    <row r="48" spans="1:18" x14ac:dyDescent="0.2">
      <c r="A48" s="193">
        <v>39</v>
      </c>
      <c r="B48" s="194" t="s">
        <v>56</v>
      </c>
      <c r="C48" s="195">
        <v>12.26</v>
      </c>
      <c r="D48" s="195">
        <v>9.01</v>
      </c>
      <c r="E48" s="195">
        <v>12.86</v>
      </c>
      <c r="F48" s="195">
        <f t="shared" si="6"/>
        <v>0.59999999999999964</v>
      </c>
      <c r="G48" s="197">
        <f t="shared" si="4"/>
        <v>4.8939641109298506</v>
      </c>
      <c r="H48" s="195">
        <v>6.95</v>
      </c>
      <c r="I48" s="195">
        <v>5.54</v>
      </c>
      <c r="J48" s="195">
        <v>6.99</v>
      </c>
      <c r="K48" s="195">
        <f t="shared" si="7"/>
        <v>4.0000000000000036E-2</v>
      </c>
      <c r="L48" s="197">
        <f t="shared" si="5"/>
        <v>0.57553956834532427</v>
      </c>
      <c r="R48" s="239"/>
    </row>
    <row r="49" spans="1:18" x14ac:dyDescent="0.2">
      <c r="A49" s="193">
        <v>40</v>
      </c>
      <c r="B49" s="194" t="s">
        <v>57</v>
      </c>
      <c r="C49" s="195">
        <v>15.89</v>
      </c>
      <c r="D49" s="195">
        <v>18.420000000000002</v>
      </c>
      <c r="E49" s="195">
        <v>15.45</v>
      </c>
      <c r="F49" s="195">
        <f t="shared" si="6"/>
        <v>-0.44000000000000128</v>
      </c>
      <c r="G49" s="197">
        <f t="shared" si="4"/>
        <v>-2.7690371302706183</v>
      </c>
      <c r="H49" s="195">
        <v>12.34</v>
      </c>
      <c r="I49" s="195">
        <v>13.17</v>
      </c>
      <c r="J49" s="195">
        <v>12.06</v>
      </c>
      <c r="K49" s="195">
        <f t="shared" si="7"/>
        <v>-0.27999999999999936</v>
      </c>
      <c r="L49" s="197">
        <f t="shared" si="5"/>
        <v>-2.2690437601296543</v>
      </c>
      <c r="R49" s="239"/>
    </row>
    <row r="50" spans="1:18" s="192" customFormat="1" x14ac:dyDescent="0.2">
      <c r="A50" s="241" t="s">
        <v>58</v>
      </c>
      <c r="B50" s="242"/>
      <c r="C50" s="196">
        <f>SUM(C43:C49)</f>
        <v>145.25</v>
      </c>
      <c r="D50" s="196">
        <f>SUM(D43:D49)</f>
        <v>120.32000000000001</v>
      </c>
      <c r="E50" s="196">
        <f>SUM(E43:E49)</f>
        <v>146.02999999999997</v>
      </c>
      <c r="F50" s="196">
        <f t="shared" si="6"/>
        <v>0.77999999999997272</v>
      </c>
      <c r="G50" s="198">
        <f t="shared" si="4"/>
        <v>0.53700516351116878</v>
      </c>
      <c r="H50" s="196">
        <f>SUM(H43:H49)</f>
        <v>148.98999999999998</v>
      </c>
      <c r="I50" s="196">
        <f>SUM(I43:I49)</f>
        <v>106.80000000000001</v>
      </c>
      <c r="J50" s="196">
        <f>SUM(J43:J49)</f>
        <v>152.37</v>
      </c>
      <c r="K50" s="196">
        <f t="shared" si="7"/>
        <v>3.3800000000000239</v>
      </c>
      <c r="L50" s="198">
        <f t="shared" si="5"/>
        <v>2.2686086314517917</v>
      </c>
      <c r="R50" s="240"/>
    </row>
    <row r="51" spans="1:18" x14ac:dyDescent="0.2">
      <c r="A51" s="193">
        <v>41</v>
      </c>
      <c r="B51" s="194" t="s">
        <v>59</v>
      </c>
      <c r="C51" s="195">
        <v>0</v>
      </c>
      <c r="D51" s="195">
        <v>0</v>
      </c>
      <c r="E51" s="195">
        <v>0</v>
      </c>
      <c r="F51" s="195">
        <f t="shared" si="6"/>
        <v>0</v>
      </c>
      <c r="G51" s="197" t="str">
        <f t="shared" si="4"/>
        <v/>
      </c>
      <c r="H51" s="195">
        <v>0</v>
      </c>
      <c r="I51" s="195">
        <v>0</v>
      </c>
      <c r="J51" s="195">
        <v>0</v>
      </c>
      <c r="K51" s="195">
        <f t="shared" si="7"/>
        <v>0</v>
      </c>
      <c r="L51" s="197" t="str">
        <f t="shared" si="5"/>
        <v/>
      </c>
      <c r="R51" s="239"/>
    </row>
    <row r="52" spans="1:18" x14ac:dyDescent="0.2">
      <c r="A52" s="193">
        <v>42</v>
      </c>
      <c r="B52" s="194" t="s">
        <v>60</v>
      </c>
      <c r="C52" s="195">
        <v>0</v>
      </c>
      <c r="D52" s="195">
        <v>0</v>
      </c>
      <c r="E52" s="195">
        <v>0</v>
      </c>
      <c r="F52" s="195">
        <f t="shared" si="6"/>
        <v>0</v>
      </c>
      <c r="G52" s="197" t="str">
        <f t="shared" si="4"/>
        <v/>
      </c>
      <c r="H52" s="195">
        <v>0</v>
      </c>
      <c r="I52" s="195">
        <v>0</v>
      </c>
      <c r="J52" s="195">
        <v>0</v>
      </c>
      <c r="K52" s="195">
        <f t="shared" si="7"/>
        <v>0</v>
      </c>
      <c r="L52" s="197" t="str">
        <f t="shared" si="5"/>
        <v/>
      </c>
      <c r="R52" s="239"/>
    </row>
    <row r="53" spans="1:18" x14ac:dyDescent="0.2">
      <c r="A53" s="193">
        <v>43</v>
      </c>
      <c r="B53" s="194" t="s">
        <v>61</v>
      </c>
      <c r="C53" s="195">
        <v>0</v>
      </c>
      <c r="D53" s="195">
        <v>0</v>
      </c>
      <c r="E53" s="195">
        <v>0</v>
      </c>
      <c r="F53" s="195">
        <f t="shared" si="6"/>
        <v>0</v>
      </c>
      <c r="G53" s="197" t="str">
        <f t="shared" si="4"/>
        <v/>
      </c>
      <c r="H53" s="195">
        <v>0</v>
      </c>
      <c r="I53" s="195">
        <v>0</v>
      </c>
      <c r="J53" s="195">
        <v>0</v>
      </c>
      <c r="K53" s="195">
        <f t="shared" si="7"/>
        <v>0</v>
      </c>
      <c r="L53" s="197" t="str">
        <f t="shared" si="5"/>
        <v/>
      </c>
      <c r="R53" s="239"/>
    </row>
    <row r="54" spans="1:18" x14ac:dyDescent="0.2">
      <c r="A54" s="193">
        <v>44</v>
      </c>
      <c r="B54" s="194" t="s">
        <v>62</v>
      </c>
      <c r="C54" s="195">
        <v>0</v>
      </c>
      <c r="D54" s="195">
        <v>0</v>
      </c>
      <c r="E54" s="195">
        <v>0</v>
      </c>
      <c r="F54" s="195">
        <f t="shared" si="6"/>
        <v>0</v>
      </c>
      <c r="G54" s="197" t="str">
        <f t="shared" si="4"/>
        <v/>
      </c>
      <c r="H54" s="195">
        <v>0</v>
      </c>
      <c r="I54" s="195">
        <v>0</v>
      </c>
      <c r="J54" s="195">
        <v>0</v>
      </c>
      <c r="K54" s="195">
        <f t="shared" si="7"/>
        <v>0</v>
      </c>
      <c r="L54" s="197" t="str">
        <f t="shared" si="5"/>
        <v/>
      </c>
      <c r="R54" s="239"/>
    </row>
    <row r="55" spans="1:18" x14ac:dyDescent="0.2">
      <c r="A55" s="193">
        <v>45</v>
      </c>
      <c r="B55" s="194" t="s">
        <v>63</v>
      </c>
      <c r="C55" s="195">
        <v>0</v>
      </c>
      <c r="D55" s="195">
        <v>0</v>
      </c>
      <c r="E55" s="195">
        <v>0</v>
      </c>
      <c r="F55" s="195">
        <f t="shared" si="6"/>
        <v>0</v>
      </c>
      <c r="G55" s="197" t="str">
        <f t="shared" si="4"/>
        <v/>
      </c>
      <c r="H55" s="195">
        <v>0</v>
      </c>
      <c r="I55" s="195">
        <v>0</v>
      </c>
      <c r="J55" s="195">
        <v>0</v>
      </c>
      <c r="K55" s="195">
        <f t="shared" si="7"/>
        <v>0</v>
      </c>
      <c r="L55" s="197" t="str">
        <f t="shared" si="5"/>
        <v/>
      </c>
      <c r="R55" s="239"/>
    </row>
    <row r="56" spans="1:18" x14ac:dyDescent="0.2">
      <c r="A56" s="193">
        <v>46</v>
      </c>
      <c r="B56" s="194" t="s">
        <v>64</v>
      </c>
      <c r="C56" s="195">
        <v>0</v>
      </c>
      <c r="D56" s="195">
        <v>0</v>
      </c>
      <c r="E56" s="195">
        <v>0</v>
      </c>
      <c r="F56" s="195">
        <f t="shared" si="6"/>
        <v>0</v>
      </c>
      <c r="G56" s="197" t="str">
        <f t="shared" si="4"/>
        <v/>
      </c>
      <c r="H56" s="195">
        <v>0</v>
      </c>
      <c r="I56" s="195">
        <v>0</v>
      </c>
      <c r="J56" s="195">
        <v>0</v>
      </c>
      <c r="K56" s="195">
        <f t="shared" si="7"/>
        <v>0</v>
      </c>
      <c r="L56" s="197" t="str">
        <f t="shared" si="5"/>
        <v/>
      </c>
      <c r="R56" s="239"/>
    </row>
    <row r="57" spans="1:18" s="192" customFormat="1" x14ac:dyDescent="0.2">
      <c r="A57" s="241" t="s">
        <v>65</v>
      </c>
      <c r="B57" s="242"/>
      <c r="C57" s="196">
        <f>SUM(C51:C56)</f>
        <v>0</v>
      </c>
      <c r="D57" s="196">
        <f>SUM(D51:D56)</f>
        <v>0</v>
      </c>
      <c r="E57" s="196">
        <f>SUM(E51:E56)</f>
        <v>0</v>
      </c>
      <c r="F57" s="196">
        <f t="shared" si="6"/>
        <v>0</v>
      </c>
      <c r="G57" s="198" t="str">
        <f t="shared" si="4"/>
        <v/>
      </c>
      <c r="H57" s="196">
        <f>SUM(H51:H56)</f>
        <v>0</v>
      </c>
      <c r="I57" s="196">
        <f>SUM(I51:I56)</f>
        <v>0</v>
      </c>
      <c r="J57" s="196">
        <f>SUM(J51:J56)</f>
        <v>0</v>
      </c>
      <c r="K57" s="196">
        <f t="shared" si="7"/>
        <v>0</v>
      </c>
      <c r="L57" s="198" t="str">
        <f t="shared" si="5"/>
        <v/>
      </c>
      <c r="R57" s="240"/>
    </row>
    <row r="58" spans="1:18" s="192" customFormat="1" x14ac:dyDescent="0.2">
      <c r="A58" s="241" t="s">
        <v>66</v>
      </c>
      <c r="B58" s="242"/>
      <c r="C58" s="196">
        <f>SUM(C18+C38+C40+C42+C50+C57)</f>
        <v>5167.03</v>
      </c>
      <c r="D58" s="196">
        <f>SUM(D18+D38+D40+D42+D50+D57)</f>
        <v>5141.78</v>
      </c>
      <c r="E58" s="196">
        <f>SUM(E18+E38+E40+E42+E50+E57)</f>
        <v>5749.0499999999993</v>
      </c>
      <c r="F58" s="196">
        <f t="shared" si="6"/>
        <v>582.01999999999953</v>
      </c>
      <c r="G58" s="198">
        <f t="shared" si="4"/>
        <v>11.264111104444904</v>
      </c>
      <c r="H58" s="196">
        <f>SUM(H18+H38+H40+H42+H50+H57)</f>
        <v>8188.5900000000011</v>
      </c>
      <c r="I58" s="196">
        <f>SUM(I18+I38+I40+I42+I50+I57)</f>
        <v>7684.82</v>
      </c>
      <c r="J58" s="196">
        <f>SUM(J18+J38+J40+J42+J50+J57)</f>
        <v>8953.4300000000021</v>
      </c>
      <c r="K58" s="196">
        <f t="shared" si="7"/>
        <v>764.84000000000106</v>
      </c>
      <c r="L58" s="198">
        <f t="shared" si="5"/>
        <v>9.3403137780741368</v>
      </c>
      <c r="R58" s="240"/>
    </row>
    <row r="59" spans="1:18" x14ac:dyDescent="0.2">
      <c r="G59" s="35" t="str">
        <f t="shared" si="4"/>
        <v/>
      </c>
      <c r="L59" s="35" t="str">
        <f t="shared" si="5"/>
        <v/>
      </c>
      <c r="R59" s="239"/>
    </row>
    <row r="60" spans="1:18" x14ac:dyDescent="0.2">
      <c r="G60" s="35" t="str">
        <f t="shared" si="4"/>
        <v/>
      </c>
      <c r="L60" s="35" t="str">
        <f t="shared" si="5"/>
        <v/>
      </c>
    </row>
  </sheetData>
  <mergeCells count="17">
    <mergeCell ref="A57:B57"/>
    <mergeCell ref="A58:B58"/>
    <mergeCell ref="A18:B18"/>
    <mergeCell ref="A38:B38"/>
    <mergeCell ref="A40:B40"/>
    <mergeCell ref="A42:B42"/>
    <mergeCell ref="A50:B50"/>
    <mergeCell ref="M3:Q3"/>
    <mergeCell ref="F4:G4"/>
    <mergeCell ref="K4:L4"/>
    <mergeCell ref="P4:Q4"/>
    <mergeCell ref="R3:R59"/>
    <mergeCell ref="I2:L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5" width="12.7109375" style="12" customWidth="1"/>
    <col min="6" max="6" width="12.7109375" style="35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7" customFormat="1" ht="15" x14ac:dyDescent="0.25">
      <c r="A1" s="16" t="s">
        <v>87</v>
      </c>
      <c r="C1" s="27" t="s">
        <v>88</v>
      </c>
    </row>
    <row r="2" spans="1:11" s="25" customFormat="1" ht="18" x14ac:dyDescent="0.25">
      <c r="A2" s="14"/>
      <c r="C2" s="50" t="s">
        <v>69</v>
      </c>
      <c r="D2" s="232" t="s">
        <v>3</v>
      </c>
      <c r="E2" s="232"/>
      <c r="F2" s="232"/>
    </row>
    <row r="3" spans="1:11" s="28" customFormat="1" ht="32.25" customHeight="1" x14ac:dyDescent="0.2">
      <c r="A3" s="246" t="s">
        <v>4</v>
      </c>
      <c r="B3" s="247" t="s">
        <v>5</v>
      </c>
      <c r="C3" s="248" t="s">
        <v>89</v>
      </c>
      <c r="D3" s="248"/>
      <c r="E3" s="248"/>
      <c r="F3" s="248"/>
      <c r="G3" s="248"/>
      <c r="H3" s="249" t="s">
        <v>90</v>
      </c>
      <c r="I3" s="250"/>
      <c r="J3" s="250"/>
      <c r="K3" s="251"/>
    </row>
    <row r="4" spans="1:11" s="28" customFormat="1" ht="45" customHeight="1" x14ac:dyDescent="0.2">
      <c r="A4" s="246"/>
      <c r="B4" s="247"/>
      <c r="C4" s="60" t="s">
        <v>9</v>
      </c>
      <c r="D4" s="60" t="s">
        <v>10</v>
      </c>
      <c r="E4" s="60" t="s">
        <v>11</v>
      </c>
      <c r="F4" s="252" t="str">
        <f>"GROWTH DURING THE YEAR " &amp;AsOn!D1</f>
        <v>GROWTH DURING THE YEAR 2024-25</v>
      </c>
      <c r="G4" s="252"/>
      <c r="H4" s="61" t="str">
        <f>C4</f>
        <v>As on  31ST MAR 24</v>
      </c>
      <c r="I4" s="61" t="str">
        <f>D4</f>
        <v>As on 30TH JUNE 23</v>
      </c>
      <c r="J4" s="61" t="str">
        <f>E4</f>
        <v>As on 30TH JUNE 24</v>
      </c>
      <c r="K4" s="85" t="str">
        <f>F4</f>
        <v>GROWTH DURING THE YEAR 2024-25</v>
      </c>
    </row>
    <row r="5" spans="1:11" s="28" customFormat="1" x14ac:dyDescent="0.2">
      <c r="A5" s="59"/>
      <c r="B5" s="62"/>
      <c r="C5" s="83" t="str">
        <f>RIGHT(C4,7)</f>
        <v xml:space="preserve"> MAR 24</v>
      </c>
      <c r="D5" s="83" t="str">
        <f t="shared" ref="D5:E5" si="0">RIGHT(D4,7)</f>
        <v>JUNE 23</v>
      </c>
      <c r="E5" s="83" t="str">
        <f t="shared" si="0"/>
        <v>JUNE 24</v>
      </c>
      <c r="F5" s="82" t="s">
        <v>12</v>
      </c>
      <c r="G5" s="82" t="s">
        <v>13</v>
      </c>
      <c r="H5" s="83" t="str">
        <f>RIGHT(H4,7)</f>
        <v xml:space="preserve"> MAR 24</v>
      </c>
      <c r="I5" s="83" t="str">
        <f t="shared" ref="I5:J5" si="1">RIGHT(I4,7)</f>
        <v>JUNE 23</v>
      </c>
      <c r="J5" s="83" t="str">
        <f t="shared" si="1"/>
        <v>JUNE 24</v>
      </c>
      <c r="K5" s="86" t="s">
        <v>12</v>
      </c>
    </row>
    <row r="6" spans="1:11" x14ac:dyDescent="0.2">
      <c r="A6" s="174">
        <v>1</v>
      </c>
      <c r="B6" s="175" t="s">
        <v>14</v>
      </c>
      <c r="C6" s="176">
        <v>799.94</v>
      </c>
      <c r="D6" s="176">
        <v>779.2</v>
      </c>
      <c r="E6" s="176">
        <v>784.69</v>
      </c>
      <c r="F6" s="176">
        <f t="shared" ref="F6:F37" si="2">(E6-C6)</f>
        <v>-15.25</v>
      </c>
      <c r="G6" s="176">
        <f>IF(C6=0,"",(E6-C6)/C6*100)</f>
        <v>-1.9063929794734604</v>
      </c>
      <c r="H6" s="176">
        <f>(C6/T!C6)*100</f>
        <v>7.6230354917036101</v>
      </c>
      <c r="I6" s="176">
        <f>(D6/T!D6)*100</f>
        <v>5.6401236310467384</v>
      </c>
      <c r="J6" s="176">
        <f>(E6/T!E6)*100</f>
        <v>5.5716617708979035</v>
      </c>
      <c r="K6" s="176">
        <f t="shared" ref="K6:K37" si="3">(J6-H6)</f>
        <v>-2.0513737208057066</v>
      </c>
    </row>
    <row r="7" spans="1:11" x14ac:dyDescent="0.2">
      <c r="A7" s="174">
        <v>2</v>
      </c>
      <c r="B7" s="175" t="s">
        <v>15</v>
      </c>
      <c r="C7" s="176">
        <v>180.28</v>
      </c>
      <c r="D7" s="176">
        <v>155.13</v>
      </c>
      <c r="E7" s="176">
        <v>178.69</v>
      </c>
      <c r="F7" s="176">
        <f t="shared" si="2"/>
        <v>-1.5900000000000034</v>
      </c>
      <c r="G7" s="176">
        <f t="shared" ref="G7:G60" si="4">IF(C7=0,"",(E7-C7)/C7*100)</f>
        <v>-0.8819613933880649</v>
      </c>
      <c r="H7" s="176">
        <f>(C7/T!C7)*100</f>
        <v>3.2102511503340598</v>
      </c>
      <c r="I7" s="176">
        <f>(D7/T!D7)*100</f>
        <v>2.4811034376869263</v>
      </c>
      <c r="J7" s="176">
        <f>(E7/T!E7)*100</f>
        <v>3.009936546919401</v>
      </c>
      <c r="K7" s="176">
        <f t="shared" si="3"/>
        <v>-0.20031460341465879</v>
      </c>
    </row>
    <row r="8" spans="1:11" x14ac:dyDescent="0.2">
      <c r="A8" s="174">
        <v>3</v>
      </c>
      <c r="B8" s="175" t="s">
        <v>16</v>
      </c>
      <c r="C8" s="176">
        <v>150.79</v>
      </c>
      <c r="D8" s="176">
        <v>85.52</v>
      </c>
      <c r="E8" s="176">
        <v>158.59</v>
      </c>
      <c r="F8" s="176">
        <f t="shared" si="2"/>
        <v>7.8000000000000114</v>
      </c>
      <c r="G8" s="176">
        <f t="shared" si="4"/>
        <v>5.1727568141123497</v>
      </c>
      <c r="H8" s="176">
        <f>(C8/T!C8)*100</f>
        <v>10.33409861905904</v>
      </c>
      <c r="I8" s="176">
        <f>(D8/T!D8)*100</f>
        <v>3.8185390248258613</v>
      </c>
      <c r="J8" s="176">
        <f>(E8/T!E8)*100</f>
        <v>7.8506403180056337</v>
      </c>
      <c r="K8" s="176">
        <f t="shared" si="3"/>
        <v>-2.4834583010534059</v>
      </c>
    </row>
    <row r="9" spans="1:11" x14ac:dyDescent="0.2">
      <c r="A9" s="174">
        <v>4</v>
      </c>
      <c r="B9" s="175" t="s">
        <v>17</v>
      </c>
      <c r="C9" s="176">
        <v>252.31</v>
      </c>
      <c r="D9" s="176">
        <v>235.08</v>
      </c>
      <c r="E9" s="176">
        <v>240.39</v>
      </c>
      <c r="F9" s="176">
        <f t="shared" si="2"/>
        <v>-11.920000000000016</v>
      </c>
      <c r="G9" s="176">
        <f t="shared" si="4"/>
        <v>-4.724347033411286</v>
      </c>
      <c r="H9" s="176">
        <f>(C9/T!C9)*100</f>
        <v>4.8135146994295743</v>
      </c>
      <c r="I9" s="176">
        <f>(D9/T!D9)*100</f>
        <v>3.7667342311667298</v>
      </c>
      <c r="J9" s="176">
        <f>(E9/T!E9)*100</f>
        <v>4.0640262921656038</v>
      </c>
      <c r="K9" s="176">
        <f t="shared" si="3"/>
        <v>-0.74948840726397048</v>
      </c>
    </row>
    <row r="10" spans="1:11" x14ac:dyDescent="0.2">
      <c r="A10" s="174">
        <v>5</v>
      </c>
      <c r="B10" s="175" t="s">
        <v>18</v>
      </c>
      <c r="C10" s="176">
        <v>47.41</v>
      </c>
      <c r="D10" s="176">
        <v>31.09</v>
      </c>
      <c r="E10" s="176">
        <v>47.93</v>
      </c>
      <c r="F10" s="176">
        <f t="shared" si="2"/>
        <v>0.52000000000000313</v>
      </c>
      <c r="G10" s="176">
        <f t="shared" si="4"/>
        <v>1.0968150179287137</v>
      </c>
      <c r="H10" s="176">
        <f>(C10/T!C10)*100</f>
        <v>0.98947495841533728</v>
      </c>
      <c r="I10" s="176">
        <f>(D10/T!D10)*100</f>
        <v>0.55444393321705876</v>
      </c>
      <c r="J10" s="176">
        <f>(E10/T!E10)*100</f>
        <v>0.91812360284497641</v>
      </c>
      <c r="K10" s="176">
        <f t="shared" si="3"/>
        <v>-7.1351355570360875E-2</v>
      </c>
    </row>
    <row r="11" spans="1:11" x14ac:dyDescent="0.2">
      <c r="A11" s="174">
        <v>6</v>
      </c>
      <c r="B11" s="175" t="s">
        <v>19</v>
      </c>
      <c r="C11" s="176">
        <v>58.25</v>
      </c>
      <c r="D11" s="176">
        <v>71.989999999999995</v>
      </c>
      <c r="E11" s="176">
        <v>55.63</v>
      </c>
      <c r="F11" s="176">
        <f t="shared" si="2"/>
        <v>-2.6199999999999974</v>
      </c>
      <c r="G11" s="176">
        <f t="shared" si="4"/>
        <v>-4.4978540772532147</v>
      </c>
      <c r="H11" s="176">
        <f>(C11/T!C11)*100</f>
        <v>1.4244874901875433</v>
      </c>
      <c r="I11" s="176">
        <f>(D11/T!D11)*100</f>
        <v>1.1435787868438401</v>
      </c>
      <c r="J11" s="176">
        <f>(E11/T!E11)*100</f>
        <v>1.1365122170466617</v>
      </c>
      <c r="K11" s="176">
        <f t="shared" si="3"/>
        <v>-0.28797527314088156</v>
      </c>
    </row>
    <row r="12" spans="1:11" x14ac:dyDescent="0.2">
      <c r="A12" s="174">
        <v>7</v>
      </c>
      <c r="B12" s="175" t="s">
        <v>20</v>
      </c>
      <c r="C12" s="176">
        <v>56.97</v>
      </c>
      <c r="D12" s="176">
        <v>46.49</v>
      </c>
      <c r="E12" s="176">
        <v>63.32</v>
      </c>
      <c r="F12" s="176">
        <f t="shared" si="2"/>
        <v>6.3500000000000014</v>
      </c>
      <c r="G12" s="176">
        <f t="shared" si="4"/>
        <v>11.146217307354751</v>
      </c>
      <c r="H12" s="176">
        <f>(C12/T!C12)*100</f>
        <v>8.2167479158854242</v>
      </c>
      <c r="I12" s="176">
        <f>(D12/T!D12)*100</f>
        <v>3.7807813669041348</v>
      </c>
      <c r="J12" s="176">
        <f>(E12/T!E12)*100</f>
        <v>5.7608151753627794</v>
      </c>
      <c r="K12" s="176">
        <f t="shared" si="3"/>
        <v>-2.4559327405226448</v>
      </c>
    </row>
    <row r="13" spans="1:11" x14ac:dyDescent="0.2">
      <c r="A13" s="174">
        <v>8</v>
      </c>
      <c r="B13" s="175" t="s">
        <v>21</v>
      </c>
      <c r="C13" s="176">
        <v>5.9</v>
      </c>
      <c r="D13" s="176">
        <v>5.73</v>
      </c>
      <c r="E13" s="176">
        <v>5.4</v>
      </c>
      <c r="F13" s="176">
        <f t="shared" si="2"/>
        <v>-0.5</v>
      </c>
      <c r="G13" s="176">
        <f t="shared" si="4"/>
        <v>-8.4745762711864394</v>
      </c>
      <c r="H13" s="176">
        <f>(C13/T!C13)*100</f>
        <v>1.9551961823966069</v>
      </c>
      <c r="I13" s="176">
        <f>(D13/T!D13)*100</f>
        <v>1.9407281964436918</v>
      </c>
      <c r="J13" s="176">
        <f>(E13/T!E13)*100</f>
        <v>1.9360390076007459</v>
      </c>
      <c r="K13" s="176">
        <f t="shared" si="3"/>
        <v>-1.9157174795860987E-2</v>
      </c>
    </row>
    <row r="14" spans="1:11" x14ac:dyDescent="0.2">
      <c r="A14" s="174">
        <v>9</v>
      </c>
      <c r="B14" s="175" t="s">
        <v>22</v>
      </c>
      <c r="C14" s="176">
        <v>1289.3699999999999</v>
      </c>
      <c r="D14" s="176">
        <v>948.8</v>
      </c>
      <c r="E14" s="176">
        <v>1309.48</v>
      </c>
      <c r="F14" s="176">
        <f t="shared" si="2"/>
        <v>20.110000000000127</v>
      </c>
      <c r="G14" s="176">
        <f t="shared" si="4"/>
        <v>1.5596764311252882</v>
      </c>
      <c r="H14" s="176">
        <f>(C14/T!C14)*100</f>
        <v>11.235292221117508</v>
      </c>
      <c r="I14" s="176">
        <f>(D14/T!D14)*100</f>
        <v>6.6979397199543964</v>
      </c>
      <c r="J14" s="176">
        <f>(E14/T!E14)*100</f>
        <v>10.796095373149093</v>
      </c>
      <c r="K14" s="176">
        <f t="shared" si="3"/>
        <v>-0.43919684796841452</v>
      </c>
    </row>
    <row r="15" spans="1:11" x14ac:dyDescent="0.2">
      <c r="A15" s="174">
        <v>10</v>
      </c>
      <c r="B15" s="175" t="s">
        <v>23</v>
      </c>
      <c r="C15" s="176">
        <v>804.35</v>
      </c>
      <c r="D15" s="176">
        <v>701.17</v>
      </c>
      <c r="E15" s="176">
        <v>798.38</v>
      </c>
      <c r="F15" s="176">
        <f t="shared" si="2"/>
        <v>-5.9700000000000273</v>
      </c>
      <c r="G15" s="176">
        <f t="shared" si="4"/>
        <v>-0.74221421023186762</v>
      </c>
      <c r="H15" s="176">
        <f>(C15/T!C15)*100</f>
        <v>2.0640808110668711</v>
      </c>
      <c r="I15" s="176">
        <f>(D15/T!D15)*100</f>
        <v>1.403091495805153</v>
      </c>
      <c r="J15" s="176">
        <f>(E15/T!E15)*100</f>
        <v>1.7092029956331165</v>
      </c>
      <c r="K15" s="176">
        <f t="shared" si="3"/>
        <v>-0.35487781543375463</v>
      </c>
    </row>
    <row r="16" spans="1:11" x14ac:dyDescent="0.2">
      <c r="A16" s="174">
        <v>11</v>
      </c>
      <c r="B16" s="175" t="s">
        <v>24</v>
      </c>
      <c r="C16" s="176">
        <v>11.09</v>
      </c>
      <c r="D16" s="176">
        <v>14.3</v>
      </c>
      <c r="E16" s="176">
        <v>9.99</v>
      </c>
      <c r="F16" s="176">
        <f t="shared" si="2"/>
        <v>-1.0999999999999996</v>
      </c>
      <c r="G16" s="176">
        <f t="shared" si="4"/>
        <v>-9.9188458070333603</v>
      </c>
      <c r="H16" s="176">
        <f>(C16/T!C16)*100</f>
        <v>0.31500580871847456</v>
      </c>
      <c r="I16" s="176">
        <f>(D16/T!D16)*100</f>
        <v>0.28756492834002645</v>
      </c>
      <c r="J16" s="176">
        <f>(E16/T!E16)*100</f>
        <v>0.26083210401952972</v>
      </c>
      <c r="K16" s="176">
        <f t="shared" si="3"/>
        <v>-5.4173704698944836E-2</v>
      </c>
    </row>
    <row r="17" spans="1:11" x14ac:dyDescent="0.2">
      <c r="A17" s="174">
        <v>12</v>
      </c>
      <c r="B17" s="175" t="s">
        <v>25</v>
      </c>
      <c r="C17" s="176">
        <v>350.16</v>
      </c>
      <c r="D17" s="176">
        <v>303.39999999999998</v>
      </c>
      <c r="E17" s="176">
        <v>351.33</v>
      </c>
      <c r="F17" s="176">
        <f t="shared" si="2"/>
        <v>1.1699999999999591</v>
      </c>
      <c r="G17" s="176">
        <f t="shared" si="4"/>
        <v>0.33413296778614321</v>
      </c>
      <c r="H17" s="176">
        <f>(C17/T!C17)*100</f>
        <v>7.6819628757779927</v>
      </c>
      <c r="I17" s="176">
        <f>(D17/T!D17)*100</f>
        <v>5.1840473501384858</v>
      </c>
      <c r="J17" s="176">
        <f>(E17/T!E17)*100</f>
        <v>6.6640111531567419</v>
      </c>
      <c r="K17" s="176">
        <f t="shared" si="3"/>
        <v>-1.0179517226212509</v>
      </c>
    </row>
    <row r="18" spans="1:11" s="173" customFormat="1" x14ac:dyDescent="0.2">
      <c r="A18" s="241" t="s">
        <v>26</v>
      </c>
      <c r="B18" s="242"/>
      <c r="C18" s="177">
        <f>SUM(C6:C17)</f>
        <v>4006.82</v>
      </c>
      <c r="D18" s="177">
        <f>SUM(D6:D17)</f>
        <v>3377.9</v>
      </c>
      <c r="E18" s="177">
        <f>SUM(E6:E17)</f>
        <v>4003.82</v>
      </c>
      <c r="F18" s="177">
        <f t="shared" si="2"/>
        <v>-3</v>
      </c>
      <c r="G18" s="177">
        <f t="shared" si="4"/>
        <v>-7.4872342655771904E-2</v>
      </c>
      <c r="H18" s="177">
        <f>(C18/T!C18)*100</f>
        <v>4.3929699674881491</v>
      </c>
      <c r="I18" s="177">
        <f>(D18/T!D18)*100</f>
        <v>2.8885778079167164</v>
      </c>
      <c r="J18" s="177">
        <f>(E18/T!E18)*100</f>
        <v>3.7282751166116084</v>
      </c>
      <c r="K18" s="177">
        <f t="shared" si="3"/>
        <v>-0.66469485087654068</v>
      </c>
    </row>
    <row r="19" spans="1:11" x14ac:dyDescent="0.2">
      <c r="A19" s="174">
        <v>13</v>
      </c>
      <c r="B19" s="175" t="s">
        <v>27</v>
      </c>
      <c r="C19" s="176">
        <v>435.92</v>
      </c>
      <c r="D19" s="176">
        <v>352.92</v>
      </c>
      <c r="E19" s="176">
        <v>444.6</v>
      </c>
      <c r="F19" s="176">
        <f t="shared" si="2"/>
        <v>8.6800000000000068</v>
      </c>
      <c r="G19" s="176">
        <f t="shared" si="4"/>
        <v>1.9911910442283003</v>
      </c>
      <c r="H19" s="176">
        <f>(C19/T!C19)*100</f>
        <v>8.0791157304786818</v>
      </c>
      <c r="I19" s="176">
        <f>(D19/T!D19)*100</f>
        <v>4.1794961677293445</v>
      </c>
      <c r="J19" s="176">
        <f>(E19/T!E19)*100</f>
        <v>6.0063792448930249</v>
      </c>
      <c r="K19" s="176">
        <f t="shared" si="3"/>
        <v>-2.0727364855856569</v>
      </c>
    </row>
    <row r="20" spans="1:11" x14ac:dyDescent="0.2">
      <c r="A20" s="174">
        <v>14</v>
      </c>
      <c r="B20" s="175" t="s">
        <v>28</v>
      </c>
      <c r="C20" s="176">
        <v>12.28</v>
      </c>
      <c r="D20" s="176">
        <v>3.67</v>
      </c>
      <c r="E20" s="176">
        <v>13.23</v>
      </c>
      <c r="F20" s="176">
        <f t="shared" si="2"/>
        <v>0.95000000000000107</v>
      </c>
      <c r="G20" s="176">
        <f t="shared" si="4"/>
        <v>7.7361563517915402</v>
      </c>
      <c r="H20" s="176">
        <f>(C20/T!C20)*100</f>
        <v>0.80246752228350371</v>
      </c>
      <c r="I20" s="176">
        <f>(D20/T!D20)*100</f>
        <v>0.2153427293957495</v>
      </c>
      <c r="J20" s="176">
        <f>(E20/T!E20)*100</f>
        <v>0.85755399414037192</v>
      </c>
      <c r="K20" s="176">
        <f t="shared" si="3"/>
        <v>5.5086471856868213E-2</v>
      </c>
    </row>
    <row r="21" spans="1:11" x14ac:dyDescent="0.2">
      <c r="A21" s="174">
        <v>15</v>
      </c>
      <c r="B21" s="175" t="s">
        <v>29</v>
      </c>
      <c r="C21" s="176">
        <v>2.66</v>
      </c>
      <c r="D21" s="176">
        <v>2.0299999999999998</v>
      </c>
      <c r="E21" s="176">
        <v>1.35</v>
      </c>
      <c r="F21" s="176">
        <f t="shared" si="2"/>
        <v>-1.31</v>
      </c>
      <c r="G21" s="176">
        <f t="shared" si="4"/>
        <v>-49.248120300751879</v>
      </c>
      <c r="H21" s="176">
        <f>(C21/T!C21)*100</f>
        <v>2.8446155491391298</v>
      </c>
      <c r="I21" s="176">
        <f>(D21/T!D21)*100</f>
        <v>1.4988186650915534</v>
      </c>
      <c r="J21" s="176">
        <f>(E21/T!E21)*100</f>
        <v>1.0767267506779392</v>
      </c>
      <c r="K21" s="176">
        <f t="shared" si="3"/>
        <v>-1.7678887984611906</v>
      </c>
    </row>
    <row r="22" spans="1:11" x14ac:dyDescent="0.2">
      <c r="A22" s="174">
        <v>16</v>
      </c>
      <c r="B22" s="175" t="s">
        <v>30</v>
      </c>
      <c r="C22" s="176">
        <v>0</v>
      </c>
      <c r="D22" s="176">
        <v>0</v>
      </c>
      <c r="E22" s="176">
        <v>0</v>
      </c>
      <c r="F22" s="176">
        <f t="shared" si="2"/>
        <v>0</v>
      </c>
      <c r="G22" s="176" t="str">
        <f t="shared" si="4"/>
        <v/>
      </c>
      <c r="H22" s="176">
        <f>(C22/T!C22)*100</f>
        <v>0</v>
      </c>
      <c r="I22" s="176">
        <f>(D22/T!D22)*100</f>
        <v>0</v>
      </c>
      <c r="J22" s="176">
        <f>(E22/T!E22)*100</f>
        <v>0</v>
      </c>
      <c r="K22" s="176">
        <f t="shared" si="3"/>
        <v>0</v>
      </c>
    </row>
    <row r="23" spans="1:11" x14ac:dyDescent="0.2">
      <c r="A23" s="174">
        <v>17</v>
      </c>
      <c r="B23" s="175" t="s">
        <v>31</v>
      </c>
      <c r="C23" s="176">
        <v>31.93</v>
      </c>
      <c r="D23" s="176">
        <v>22.49</v>
      </c>
      <c r="E23" s="176">
        <v>33.81</v>
      </c>
      <c r="F23" s="176">
        <f t="shared" si="2"/>
        <v>1.8800000000000026</v>
      </c>
      <c r="G23" s="176">
        <f t="shared" si="4"/>
        <v>5.8878797369245301</v>
      </c>
      <c r="H23" s="176">
        <f>(C23/T!C23)*100</f>
        <v>13.648215430647575</v>
      </c>
      <c r="I23" s="176">
        <f>(D23/T!D23)*100</f>
        <v>3.7891934695803076</v>
      </c>
      <c r="J23" s="176">
        <f>(E23/T!E23)*100</f>
        <v>8.1194015513556348</v>
      </c>
      <c r="K23" s="176">
        <f t="shared" si="3"/>
        <v>-5.5288138792919401</v>
      </c>
    </row>
    <row r="24" spans="1:11" x14ac:dyDescent="0.2">
      <c r="A24" s="174">
        <v>18</v>
      </c>
      <c r="B24" s="175" t="s">
        <v>32</v>
      </c>
      <c r="C24" s="176">
        <v>450.58</v>
      </c>
      <c r="D24" s="176">
        <v>242.84</v>
      </c>
      <c r="E24" s="176">
        <v>512.65</v>
      </c>
      <c r="F24" s="176">
        <f t="shared" si="2"/>
        <v>62.069999999999993</v>
      </c>
      <c r="G24" s="176">
        <f t="shared" si="4"/>
        <v>13.775578143725864</v>
      </c>
      <c r="H24" s="176">
        <f>(C24/T!C24)*100</f>
        <v>3.7803062972664137</v>
      </c>
      <c r="I24" s="176">
        <f>(D24/T!D24)*100</f>
        <v>1.0941025511638467</v>
      </c>
      <c r="J24" s="176">
        <f>(E24/T!E24)*100</f>
        <v>3.3484606813054456</v>
      </c>
      <c r="K24" s="176">
        <f t="shared" si="3"/>
        <v>-0.43184561596096804</v>
      </c>
    </row>
    <row r="25" spans="1:11" x14ac:dyDescent="0.2">
      <c r="A25" s="174">
        <v>19</v>
      </c>
      <c r="B25" s="175" t="s">
        <v>33</v>
      </c>
      <c r="C25" s="176">
        <v>214.19</v>
      </c>
      <c r="D25" s="176">
        <v>162.87</v>
      </c>
      <c r="E25" s="176">
        <v>244.49</v>
      </c>
      <c r="F25" s="176">
        <f t="shared" si="2"/>
        <v>30.300000000000011</v>
      </c>
      <c r="G25" s="176">
        <f t="shared" si="4"/>
        <v>14.14631868901443</v>
      </c>
      <c r="H25" s="176">
        <f>(C25/T!C25)*100</f>
        <v>3.0119160448967999</v>
      </c>
      <c r="I25" s="176">
        <f>(D25/T!D25)*100</f>
        <v>1.4282544813271094</v>
      </c>
      <c r="J25" s="176">
        <f>(E25/T!E25)*100</f>
        <v>2.5002045240724837</v>
      </c>
      <c r="K25" s="176">
        <f t="shared" si="3"/>
        <v>-0.51171152082431615</v>
      </c>
    </row>
    <row r="26" spans="1:11" x14ac:dyDescent="0.2">
      <c r="A26" s="174">
        <v>20</v>
      </c>
      <c r="B26" s="175" t="s">
        <v>34</v>
      </c>
      <c r="C26" s="176">
        <v>118.84</v>
      </c>
      <c r="D26" s="176">
        <v>122.3</v>
      </c>
      <c r="E26" s="176">
        <v>116.12</v>
      </c>
      <c r="F26" s="176">
        <f t="shared" si="2"/>
        <v>-2.7199999999999989</v>
      </c>
      <c r="G26" s="176">
        <f t="shared" si="4"/>
        <v>-2.2887916526422072</v>
      </c>
      <c r="H26" s="176">
        <f>(C26/T!C26)*100</f>
        <v>5.2957113828384017</v>
      </c>
      <c r="I26" s="176">
        <f>(D26/T!D26)*100</f>
        <v>2.2121292693823582</v>
      </c>
      <c r="J26" s="176">
        <f>(E26/T!E26)*100</f>
        <v>2.2257405398360017</v>
      </c>
      <c r="K26" s="176">
        <f t="shared" si="3"/>
        <v>-3.0699708430024</v>
      </c>
    </row>
    <row r="27" spans="1:11" x14ac:dyDescent="0.2">
      <c r="A27" s="174">
        <v>21</v>
      </c>
      <c r="B27" s="175" t="s">
        <v>35</v>
      </c>
      <c r="C27" s="176">
        <v>82.37</v>
      </c>
      <c r="D27" s="176">
        <v>78.61</v>
      </c>
      <c r="E27" s="176">
        <v>73.67</v>
      </c>
      <c r="F27" s="176">
        <f t="shared" si="2"/>
        <v>-8.7000000000000028</v>
      </c>
      <c r="G27" s="176">
        <f t="shared" si="4"/>
        <v>-10.562097851159406</v>
      </c>
      <c r="H27" s="176">
        <f>(C27/T!C27)*100</f>
        <v>7.6694599627560516</v>
      </c>
      <c r="I27" s="176">
        <f>(D27/T!D27)*100</f>
        <v>3.641408573360879</v>
      </c>
      <c r="J27" s="176">
        <f>(E27/T!E27)*100</f>
        <v>4.1020986575051088</v>
      </c>
      <c r="K27" s="176">
        <f t="shared" si="3"/>
        <v>-3.5673613052509427</v>
      </c>
    </row>
    <row r="28" spans="1:11" x14ac:dyDescent="0.2">
      <c r="A28" s="174">
        <v>22</v>
      </c>
      <c r="B28" s="175" t="s">
        <v>36</v>
      </c>
      <c r="C28" s="176">
        <v>0</v>
      </c>
      <c r="D28" s="176">
        <v>0</v>
      </c>
      <c r="E28" s="176">
        <v>0</v>
      </c>
      <c r="F28" s="176">
        <f t="shared" si="2"/>
        <v>0</v>
      </c>
      <c r="G28" s="176" t="str">
        <f t="shared" si="4"/>
        <v/>
      </c>
      <c r="H28" s="176">
        <f>(C28/T!C28)*100</f>
        <v>0</v>
      </c>
      <c r="I28" s="176">
        <f>(D28/T!D28)*100</f>
        <v>0</v>
      </c>
      <c r="J28" s="176">
        <f>(E28/T!E28)*100</f>
        <v>0</v>
      </c>
      <c r="K28" s="176">
        <f t="shared" si="3"/>
        <v>0</v>
      </c>
    </row>
    <row r="29" spans="1:11" x14ac:dyDescent="0.2">
      <c r="A29" s="174">
        <v>23</v>
      </c>
      <c r="B29" s="175" t="s">
        <v>37</v>
      </c>
      <c r="C29" s="176">
        <v>0</v>
      </c>
      <c r="D29" s="176">
        <v>0</v>
      </c>
      <c r="E29" s="176">
        <v>0</v>
      </c>
      <c r="F29" s="176">
        <f t="shared" si="2"/>
        <v>0</v>
      </c>
      <c r="G29" s="176" t="str">
        <f t="shared" si="4"/>
        <v/>
      </c>
      <c r="H29" s="176">
        <f>(C29/T!C29)*100</f>
        <v>0</v>
      </c>
      <c r="I29" s="176">
        <f>(D29/T!D29)*100</f>
        <v>0</v>
      </c>
      <c r="J29" s="176">
        <f>(E29/T!E29)*100</f>
        <v>0</v>
      </c>
      <c r="K29" s="176">
        <f t="shared" si="3"/>
        <v>0</v>
      </c>
    </row>
    <row r="30" spans="1:11" x14ac:dyDescent="0.2">
      <c r="A30" s="174">
        <v>24</v>
      </c>
      <c r="B30" s="175" t="s">
        <v>38</v>
      </c>
      <c r="C30" s="176">
        <v>24.42</v>
      </c>
      <c r="D30" s="176">
        <v>21.92</v>
      </c>
      <c r="E30" s="176">
        <v>0.04</v>
      </c>
      <c r="F30" s="176">
        <f t="shared" si="2"/>
        <v>-24.380000000000003</v>
      </c>
      <c r="G30" s="176">
        <f t="shared" si="4"/>
        <v>-99.836199836199839</v>
      </c>
      <c r="H30" s="176">
        <f>(C30/T!C30)*100</f>
        <v>5.2063789868667918</v>
      </c>
      <c r="I30" s="176">
        <f>(D30/T!D30)*100</f>
        <v>4.5253726413146707</v>
      </c>
      <c r="J30" s="176">
        <f>(E30/T!E30)*100</f>
        <v>7.5247375747770793E-3</v>
      </c>
      <c r="K30" s="176">
        <f t="shared" si="3"/>
        <v>-5.1988542492920145</v>
      </c>
    </row>
    <row r="31" spans="1:11" x14ac:dyDescent="0.2">
      <c r="A31" s="174">
        <v>25</v>
      </c>
      <c r="B31" s="175" t="s">
        <v>39</v>
      </c>
      <c r="C31" s="176">
        <v>0</v>
      </c>
      <c r="D31" s="176">
        <v>0</v>
      </c>
      <c r="E31" s="176">
        <v>0</v>
      </c>
      <c r="F31" s="176">
        <f t="shared" si="2"/>
        <v>0</v>
      </c>
      <c r="G31" s="176" t="str">
        <f t="shared" si="4"/>
        <v/>
      </c>
      <c r="H31" s="176">
        <f>(C31/T!C31)*100</f>
        <v>0</v>
      </c>
      <c r="I31" s="176">
        <f>(D31/T!D31)*100</f>
        <v>0</v>
      </c>
      <c r="J31" s="176">
        <f>(E31/T!E31)*100</f>
        <v>0</v>
      </c>
      <c r="K31" s="176">
        <f t="shared" si="3"/>
        <v>0</v>
      </c>
    </row>
    <row r="32" spans="1:11" x14ac:dyDescent="0.2">
      <c r="A32" s="174">
        <v>26</v>
      </c>
      <c r="B32" s="175" t="s">
        <v>40</v>
      </c>
      <c r="C32" s="176">
        <v>0</v>
      </c>
      <c r="D32" s="176">
        <v>0</v>
      </c>
      <c r="E32" s="176">
        <v>0</v>
      </c>
      <c r="F32" s="176">
        <f t="shared" si="2"/>
        <v>0</v>
      </c>
      <c r="G32" s="176" t="str">
        <f t="shared" si="4"/>
        <v/>
      </c>
      <c r="H32" s="176">
        <f>(C32/T!C32)*100</f>
        <v>0</v>
      </c>
      <c r="I32" s="176">
        <f>(D32/T!D32)*100</f>
        <v>0</v>
      </c>
      <c r="J32" s="176">
        <f>(E32/T!E32)*100</f>
        <v>0</v>
      </c>
      <c r="K32" s="176">
        <f t="shared" si="3"/>
        <v>0</v>
      </c>
    </row>
    <row r="33" spans="1:11" x14ac:dyDescent="0.2">
      <c r="A33" s="174">
        <v>27</v>
      </c>
      <c r="B33" s="175" t="s">
        <v>41</v>
      </c>
      <c r="C33" s="176">
        <v>0</v>
      </c>
      <c r="D33" s="176">
        <v>0.01</v>
      </c>
      <c r="E33" s="176">
        <v>0</v>
      </c>
      <c r="F33" s="176">
        <f t="shared" si="2"/>
        <v>0</v>
      </c>
      <c r="G33" s="176" t="str">
        <f t="shared" si="4"/>
        <v/>
      </c>
      <c r="H33" s="176">
        <f>(C33/T!C33)*100</f>
        <v>0</v>
      </c>
      <c r="I33" s="176">
        <f>(D33/T!D33)*100</f>
        <v>4.4843049327354258E-2</v>
      </c>
      <c r="J33" s="176">
        <f>(E33/T!E33)*100</f>
        <v>0</v>
      </c>
      <c r="K33" s="176">
        <f t="shared" si="3"/>
        <v>0</v>
      </c>
    </row>
    <row r="34" spans="1:11" x14ac:dyDescent="0.2">
      <c r="A34" s="174">
        <v>28</v>
      </c>
      <c r="B34" s="175" t="s">
        <v>42</v>
      </c>
      <c r="C34" s="176">
        <v>178.05</v>
      </c>
      <c r="D34" s="176">
        <v>116.44</v>
      </c>
      <c r="E34" s="176">
        <v>218.74</v>
      </c>
      <c r="F34" s="176">
        <f t="shared" si="2"/>
        <v>40.69</v>
      </c>
      <c r="G34" s="176">
        <f t="shared" si="4"/>
        <v>22.853131142937375</v>
      </c>
      <c r="H34" s="176">
        <f>(C34/T!C34)*100</f>
        <v>119.01737967914438</v>
      </c>
      <c r="I34" s="176">
        <f>(D34/T!D34)*100</f>
        <v>33.155841567242803</v>
      </c>
      <c r="J34" s="176">
        <f>(E34/T!E34)*100</f>
        <v>64.886832191272887</v>
      </c>
      <c r="K34" s="176">
        <f t="shared" si="3"/>
        <v>-54.130547487871496</v>
      </c>
    </row>
    <row r="35" spans="1:11" x14ac:dyDescent="0.2">
      <c r="A35" s="174">
        <v>29</v>
      </c>
      <c r="B35" s="175" t="s">
        <v>43</v>
      </c>
      <c r="C35" s="176">
        <v>6.98</v>
      </c>
      <c r="D35" s="176">
        <v>6.04</v>
      </c>
      <c r="E35" s="176">
        <v>7.04</v>
      </c>
      <c r="F35" s="176">
        <f t="shared" si="2"/>
        <v>5.9999999999999609E-2</v>
      </c>
      <c r="G35" s="176">
        <f t="shared" si="4"/>
        <v>0.85959885386818913</v>
      </c>
      <c r="H35" s="176">
        <f>(C35/T!C35)*100</f>
        <v>13.868468110470895</v>
      </c>
      <c r="I35" s="176">
        <f>(D35/T!D35)*100</f>
        <v>11.496003045298821</v>
      </c>
      <c r="J35" s="176">
        <f>(E35/T!E35)*100</f>
        <v>16.243654822335024</v>
      </c>
      <c r="K35" s="176">
        <f t="shared" si="3"/>
        <v>2.3751867118641297</v>
      </c>
    </row>
    <row r="36" spans="1:11" x14ac:dyDescent="0.2">
      <c r="A36" s="174">
        <v>30</v>
      </c>
      <c r="B36" s="175" t="s">
        <v>44</v>
      </c>
      <c r="C36" s="176">
        <v>7.0000000000000007E-2</v>
      </c>
      <c r="D36" s="176">
        <v>0</v>
      </c>
      <c r="E36" s="176">
        <v>0.08</v>
      </c>
      <c r="F36" s="176">
        <f t="shared" si="2"/>
        <v>9.999999999999995E-3</v>
      </c>
      <c r="G36" s="176">
        <f t="shared" si="4"/>
        <v>14.285714285714276</v>
      </c>
      <c r="H36" s="176">
        <f>(C36/T!C36)*100</f>
        <v>0.46728971962616828</v>
      </c>
      <c r="I36" s="176">
        <f>(D36/T!D36)*100</f>
        <v>0</v>
      </c>
      <c r="J36" s="176">
        <f>(E36/T!E36)*100</f>
        <v>0.55286800276434001</v>
      </c>
      <c r="K36" s="176">
        <f t="shared" si="3"/>
        <v>8.5578283138171729E-2</v>
      </c>
    </row>
    <row r="37" spans="1:11" x14ac:dyDescent="0.2">
      <c r="A37" s="174">
        <v>31</v>
      </c>
      <c r="B37" s="175" t="s">
        <v>45</v>
      </c>
      <c r="C37" s="176">
        <v>9</v>
      </c>
      <c r="D37" s="176">
        <v>22.1</v>
      </c>
      <c r="E37" s="176">
        <v>7.17</v>
      </c>
      <c r="F37" s="176">
        <f t="shared" si="2"/>
        <v>-1.83</v>
      </c>
      <c r="G37" s="176">
        <f t="shared" si="4"/>
        <v>-20.333333333333332</v>
      </c>
      <c r="H37" s="176">
        <f>(C37/T!C37)*100</f>
        <v>0.72347266881028938</v>
      </c>
      <c r="I37" s="176">
        <f>(D37/T!D37)*100</f>
        <v>1.1161390678976182</v>
      </c>
      <c r="J37" s="176">
        <f>(E37/T!E37)*100</f>
        <v>0.41596082890492658</v>
      </c>
      <c r="K37" s="176">
        <f t="shared" si="3"/>
        <v>-0.30751183990536279</v>
      </c>
    </row>
    <row r="38" spans="1:11" s="173" customFormat="1" x14ac:dyDescent="0.2">
      <c r="A38" s="241" t="s">
        <v>46</v>
      </c>
      <c r="B38" s="242"/>
      <c r="C38" s="177">
        <f>SUM(C19:C37)</f>
        <v>1567.29</v>
      </c>
      <c r="D38" s="177">
        <f>SUM(D19:D37)</f>
        <v>1154.2399999999998</v>
      </c>
      <c r="E38" s="177">
        <f>SUM(E19:E37)</f>
        <v>1672.99</v>
      </c>
      <c r="F38" s="177">
        <f t="shared" ref="F38:F69" si="5">(E38-C38)</f>
        <v>105.70000000000005</v>
      </c>
      <c r="G38" s="177">
        <f t="shared" si="4"/>
        <v>6.7441252097569722</v>
      </c>
      <c r="H38" s="177">
        <f>(C38/T!C38)*100</f>
        <v>4.1703941370903754</v>
      </c>
      <c r="I38" s="177">
        <f>(D38/T!D38)*100</f>
        <v>1.7801022250969363</v>
      </c>
      <c r="J38" s="177">
        <f>(E38/T!E38)*100</f>
        <v>3.1341444315306175</v>
      </c>
      <c r="K38" s="177">
        <f t="shared" ref="K38:K69" si="6">(J38-H38)</f>
        <v>-1.0362497055597579</v>
      </c>
    </row>
    <row r="39" spans="1:11" x14ac:dyDescent="0.2">
      <c r="A39" s="174">
        <v>32</v>
      </c>
      <c r="B39" s="175" t="s">
        <v>47</v>
      </c>
      <c r="C39" s="176">
        <v>2419.14</v>
      </c>
      <c r="D39" s="176">
        <v>3825.72</v>
      </c>
      <c r="E39" s="176">
        <v>4030.96</v>
      </c>
      <c r="F39" s="176">
        <f t="shared" si="5"/>
        <v>1611.8200000000002</v>
      </c>
      <c r="G39" s="176">
        <f t="shared" si="4"/>
        <v>66.62780988285094</v>
      </c>
      <c r="H39" s="176">
        <f>(C39/T!C39)*100</f>
        <v>81.64743444789076</v>
      </c>
      <c r="I39" s="176">
        <f>(D39/T!D39)*100</f>
        <v>55.817414381987717</v>
      </c>
      <c r="J39" s="176">
        <f>(E39/T!E39)*100</f>
        <v>53.626510463991664</v>
      </c>
      <c r="K39" s="176">
        <f t="shared" si="6"/>
        <v>-28.020923983899095</v>
      </c>
    </row>
    <row r="40" spans="1:11" s="173" customFormat="1" x14ac:dyDescent="0.2">
      <c r="A40" s="241" t="s">
        <v>48</v>
      </c>
      <c r="B40" s="242"/>
      <c r="C40" s="177">
        <f>SUM(C39:C39)</f>
        <v>2419.14</v>
      </c>
      <c r="D40" s="177">
        <f>SUM(D39:D39)</f>
        <v>3825.72</v>
      </c>
      <c r="E40" s="177">
        <f>SUM(E39:E39)</f>
        <v>4030.96</v>
      </c>
      <c r="F40" s="177">
        <f t="shared" si="5"/>
        <v>1611.8200000000002</v>
      </c>
      <c r="G40" s="177">
        <f t="shared" si="4"/>
        <v>66.62780988285094</v>
      </c>
      <c r="H40" s="177">
        <f>(C40/T!C40)*100</f>
        <v>81.64743444789076</v>
      </c>
      <c r="I40" s="177">
        <f>(D40/T!D40)*100</f>
        <v>55.817414381987717</v>
      </c>
      <c r="J40" s="177">
        <f>(E40/T!E40)*100</f>
        <v>53.626510463991664</v>
      </c>
      <c r="K40" s="177">
        <f t="shared" si="6"/>
        <v>-28.020923983899095</v>
      </c>
    </row>
    <row r="41" spans="1:11" x14ac:dyDescent="0.2">
      <c r="A41" s="174">
        <v>33</v>
      </c>
      <c r="B41" s="175" t="s">
        <v>49</v>
      </c>
      <c r="C41" s="176">
        <v>1204.54</v>
      </c>
      <c r="D41" s="176">
        <v>932.92</v>
      </c>
      <c r="E41" s="176">
        <v>1334.59</v>
      </c>
      <c r="F41" s="176">
        <f t="shared" si="5"/>
        <v>130.04999999999995</v>
      </c>
      <c r="G41" s="176">
        <f t="shared" si="4"/>
        <v>10.796652664087532</v>
      </c>
      <c r="H41" s="176">
        <f>(C41/T!C41)*100</f>
        <v>23.11484501382623</v>
      </c>
      <c r="I41" s="176">
        <f>(D41/T!D41)*100</f>
        <v>12.152079447286974</v>
      </c>
      <c r="J41" s="176">
        <f>(E41/T!E41)*100</f>
        <v>19.990563352855705</v>
      </c>
      <c r="K41" s="176">
        <f t="shared" si="6"/>
        <v>-3.1242816609705244</v>
      </c>
    </row>
    <row r="42" spans="1:11" s="173" customFormat="1" x14ac:dyDescent="0.2">
      <c r="A42" s="241" t="s">
        <v>50</v>
      </c>
      <c r="B42" s="242"/>
      <c r="C42" s="177">
        <f>SUM(C41:C41)</f>
        <v>1204.54</v>
      </c>
      <c r="D42" s="177">
        <f>SUM(D41:D41)</f>
        <v>932.92</v>
      </c>
      <c r="E42" s="177">
        <f>SUM(E41:E41)</f>
        <v>1334.59</v>
      </c>
      <c r="F42" s="177">
        <f t="shared" si="5"/>
        <v>130.04999999999995</v>
      </c>
      <c r="G42" s="177">
        <f t="shared" si="4"/>
        <v>10.796652664087532</v>
      </c>
      <c r="H42" s="177">
        <f>(C42/T!C42)*100</f>
        <v>23.11484501382623</v>
      </c>
      <c r="I42" s="177">
        <f>(D42/T!D42)*100</f>
        <v>12.152079447286974</v>
      </c>
      <c r="J42" s="177">
        <f>(E42/T!E42)*100</f>
        <v>19.990563352855705</v>
      </c>
      <c r="K42" s="177">
        <f t="shared" si="6"/>
        <v>-3.1242816609705244</v>
      </c>
    </row>
    <row r="43" spans="1:11" x14ac:dyDescent="0.2">
      <c r="A43" s="174">
        <v>34</v>
      </c>
      <c r="B43" s="175" t="s">
        <v>51</v>
      </c>
      <c r="C43" s="176">
        <v>163.47</v>
      </c>
      <c r="D43" s="176">
        <v>162.85</v>
      </c>
      <c r="E43" s="176">
        <v>191.2</v>
      </c>
      <c r="F43" s="176">
        <f t="shared" si="5"/>
        <v>27.72999999999999</v>
      </c>
      <c r="G43" s="176">
        <f t="shared" si="4"/>
        <v>16.963357190921876</v>
      </c>
      <c r="H43" s="176">
        <f>(C43/T!C43)*100</f>
        <v>15.409051061864321</v>
      </c>
      <c r="I43" s="176">
        <f>(D43/T!D43)*100</f>
        <v>9.511599654229844</v>
      </c>
      <c r="J43" s="176">
        <f>(E43/T!E43)*100</f>
        <v>11.494321973272093</v>
      </c>
      <c r="K43" s="176">
        <f t="shared" si="6"/>
        <v>-3.9147290885922281</v>
      </c>
    </row>
    <row r="44" spans="1:11" x14ac:dyDescent="0.2">
      <c r="A44" s="174">
        <v>35</v>
      </c>
      <c r="B44" s="175" t="s">
        <v>52</v>
      </c>
      <c r="C44" s="176">
        <v>21.6</v>
      </c>
      <c r="D44" s="176">
        <v>25.02</v>
      </c>
      <c r="E44" s="176">
        <v>17.329999999999998</v>
      </c>
      <c r="F44" s="176">
        <f t="shared" si="5"/>
        <v>-4.2700000000000031</v>
      </c>
      <c r="G44" s="176">
        <f t="shared" si="4"/>
        <v>-19.768518518518533</v>
      </c>
      <c r="H44" s="176">
        <f>(C44/T!C44)*100</f>
        <v>10.621035550966219</v>
      </c>
      <c r="I44" s="176">
        <f>(D44/T!D44)*100</f>
        <v>8.0406208824758174</v>
      </c>
      <c r="J44" s="176">
        <f>(E44/T!E44)*100</f>
        <v>6.1760513186029922</v>
      </c>
      <c r="K44" s="176">
        <f t="shared" si="6"/>
        <v>-4.4449842323632272</v>
      </c>
    </row>
    <row r="45" spans="1:11" x14ac:dyDescent="0.2">
      <c r="A45" s="174">
        <v>36</v>
      </c>
      <c r="B45" s="175" t="s">
        <v>53</v>
      </c>
      <c r="C45" s="176">
        <v>356.95</v>
      </c>
      <c r="D45" s="176">
        <v>286.52999999999997</v>
      </c>
      <c r="E45" s="176">
        <v>359.35</v>
      </c>
      <c r="F45" s="176">
        <f t="shared" si="5"/>
        <v>2.4000000000000341</v>
      </c>
      <c r="G45" s="176">
        <f t="shared" si="4"/>
        <v>0.67236307606108259</v>
      </c>
      <c r="H45" s="176">
        <f>(C45/T!C45)*100</f>
        <v>68.664037703183595</v>
      </c>
      <c r="I45" s="176">
        <f>(D45/T!D45)*100</f>
        <v>61.631283474220808</v>
      </c>
      <c r="J45" s="176">
        <f>(E45/T!E45)*100</f>
        <v>74.24126603722911</v>
      </c>
      <c r="K45" s="176">
        <f t="shared" si="6"/>
        <v>5.5772283340455147</v>
      </c>
    </row>
    <row r="46" spans="1:11" x14ac:dyDescent="0.2">
      <c r="A46" s="174">
        <v>37</v>
      </c>
      <c r="B46" s="175" t="s">
        <v>54</v>
      </c>
      <c r="C46" s="176">
        <v>86.24</v>
      </c>
      <c r="D46" s="176">
        <v>80.61</v>
      </c>
      <c r="E46" s="176">
        <v>93.41</v>
      </c>
      <c r="F46" s="176">
        <f t="shared" si="5"/>
        <v>7.1700000000000017</v>
      </c>
      <c r="G46" s="176">
        <f t="shared" si="4"/>
        <v>8.314007421150281</v>
      </c>
      <c r="H46" s="176">
        <f>(C46/T!C46)*100</f>
        <v>27.860696517412929</v>
      </c>
      <c r="I46" s="176">
        <f>(D46/T!D46)*100</f>
        <v>19.004172855223143</v>
      </c>
      <c r="J46" s="176">
        <f>(E46/T!E46)*100</f>
        <v>24.348982092120011</v>
      </c>
      <c r="K46" s="176">
        <f t="shared" si="6"/>
        <v>-3.5117144252929187</v>
      </c>
    </row>
    <row r="47" spans="1:11" x14ac:dyDescent="0.2">
      <c r="A47" s="174">
        <v>38</v>
      </c>
      <c r="B47" s="175" t="s">
        <v>55</v>
      </c>
      <c r="C47" s="176">
        <v>0</v>
      </c>
      <c r="D47" s="176">
        <v>0</v>
      </c>
      <c r="E47" s="176">
        <v>0</v>
      </c>
      <c r="F47" s="176">
        <f t="shared" si="5"/>
        <v>0</v>
      </c>
      <c r="G47" s="176" t="str">
        <f t="shared" si="4"/>
        <v/>
      </c>
      <c r="H47" s="176">
        <f>(C47/T!C47)*100</f>
        <v>0</v>
      </c>
      <c r="I47" s="176">
        <f>(D47/T!D47)*100</f>
        <v>0</v>
      </c>
      <c r="J47" s="176">
        <f>(E47/T!E47)*100</f>
        <v>0</v>
      </c>
      <c r="K47" s="176">
        <f t="shared" si="6"/>
        <v>0</v>
      </c>
    </row>
    <row r="48" spans="1:11" x14ac:dyDescent="0.2">
      <c r="A48" s="174">
        <v>39</v>
      </c>
      <c r="B48" s="175" t="s">
        <v>56</v>
      </c>
      <c r="C48" s="176">
        <v>6.37</v>
      </c>
      <c r="D48" s="176">
        <v>4.71</v>
      </c>
      <c r="E48" s="176">
        <v>6.62</v>
      </c>
      <c r="F48" s="176">
        <f t="shared" si="5"/>
        <v>0.25</v>
      </c>
      <c r="G48" s="176">
        <f t="shared" si="4"/>
        <v>3.9246467817896389</v>
      </c>
      <c r="H48" s="176">
        <f>(C48/T!C48)*100</f>
        <v>7.0185103569854563</v>
      </c>
      <c r="I48" s="176">
        <f>(D48/T!D48)*100</f>
        <v>3.8005325587024927</v>
      </c>
      <c r="J48" s="176">
        <f>(E48/T!E48)*100</f>
        <v>5.9909502262443439</v>
      </c>
      <c r="K48" s="176">
        <f t="shared" si="6"/>
        <v>-1.0275601307411124</v>
      </c>
    </row>
    <row r="49" spans="1:11" x14ac:dyDescent="0.2">
      <c r="A49" s="174">
        <v>40</v>
      </c>
      <c r="B49" s="175" t="s">
        <v>57</v>
      </c>
      <c r="C49" s="176">
        <v>48.36</v>
      </c>
      <c r="D49" s="176">
        <v>47.05</v>
      </c>
      <c r="E49" s="176">
        <v>41.57</v>
      </c>
      <c r="F49" s="176">
        <f t="shared" si="5"/>
        <v>-6.7899999999999991</v>
      </c>
      <c r="G49" s="176">
        <f t="shared" si="4"/>
        <v>-14.040529363110007</v>
      </c>
      <c r="H49" s="176">
        <f>(C49/T!C49)*100</f>
        <v>38.469493278179939</v>
      </c>
      <c r="I49" s="176">
        <f>(D49/T!D49)*100</f>
        <v>29.171058342116684</v>
      </c>
      <c r="J49" s="176">
        <f>(E49/T!E49)*100</f>
        <v>24.944494449444942</v>
      </c>
      <c r="K49" s="176">
        <f t="shared" si="6"/>
        <v>-13.524998828734997</v>
      </c>
    </row>
    <row r="50" spans="1:11" s="173" customFormat="1" x14ac:dyDescent="0.2">
      <c r="A50" s="241" t="s">
        <v>58</v>
      </c>
      <c r="B50" s="242"/>
      <c r="C50" s="177">
        <f>SUM(C43:C49)</f>
        <v>682.99</v>
      </c>
      <c r="D50" s="177">
        <f>SUM(D43:D49)</f>
        <v>606.77</v>
      </c>
      <c r="E50" s="177">
        <f>SUM(E43:E49)</f>
        <v>709.48</v>
      </c>
      <c r="F50" s="177">
        <f t="shared" si="5"/>
        <v>26.490000000000009</v>
      </c>
      <c r="G50" s="177">
        <f t="shared" si="4"/>
        <v>3.8785340927392804</v>
      </c>
      <c r="H50" s="177">
        <f>(C50/T!C50)*100</f>
        <v>28.776617707780332</v>
      </c>
      <c r="I50" s="177">
        <f>(D50/T!D50)*100</f>
        <v>18.14519867104071</v>
      </c>
      <c r="J50" s="177">
        <f>(E50/T!E50)*100</f>
        <v>22.146819289970747</v>
      </c>
      <c r="K50" s="177">
        <f t="shared" si="6"/>
        <v>-6.6297984178095852</v>
      </c>
    </row>
    <row r="51" spans="1:11" x14ac:dyDescent="0.2">
      <c r="A51" s="174">
        <v>41</v>
      </c>
      <c r="B51" s="175" t="s">
        <v>59</v>
      </c>
      <c r="C51" s="176">
        <v>0</v>
      </c>
      <c r="D51" s="176">
        <v>0</v>
      </c>
      <c r="E51" s="176">
        <v>0</v>
      </c>
      <c r="F51" s="176">
        <f t="shared" si="5"/>
        <v>0</v>
      </c>
      <c r="G51" s="176" t="str">
        <f t="shared" si="4"/>
        <v/>
      </c>
      <c r="H51" s="176" t="e">
        <f>(C51/T!C51)*100</f>
        <v>#DIV/0!</v>
      </c>
      <c r="I51" s="176" t="e">
        <f>(D51/T!D51)*100</f>
        <v>#DIV/0!</v>
      </c>
      <c r="J51" s="176" t="e">
        <f>(E51/T!E51)*100</f>
        <v>#DIV/0!</v>
      </c>
      <c r="K51" s="176" t="e">
        <f t="shared" si="6"/>
        <v>#DIV/0!</v>
      </c>
    </row>
    <row r="52" spans="1:11" x14ac:dyDescent="0.2">
      <c r="A52" s="174">
        <v>42</v>
      </c>
      <c r="B52" s="175" t="s">
        <v>60</v>
      </c>
      <c r="C52" s="176">
        <v>0</v>
      </c>
      <c r="D52" s="176">
        <v>0</v>
      </c>
      <c r="E52" s="176">
        <v>0</v>
      </c>
      <c r="F52" s="176">
        <f t="shared" si="5"/>
        <v>0</v>
      </c>
      <c r="G52" s="176" t="str">
        <f t="shared" si="4"/>
        <v/>
      </c>
      <c r="H52" s="176" t="e">
        <f>(C52/T!C52)*100</f>
        <v>#DIV/0!</v>
      </c>
      <c r="I52" s="176" t="e">
        <f>(D52/T!D52)*100</f>
        <v>#DIV/0!</v>
      </c>
      <c r="J52" s="176" t="e">
        <f>(E52/T!E52)*100</f>
        <v>#DIV/0!</v>
      </c>
      <c r="K52" s="176" t="e">
        <f t="shared" si="6"/>
        <v>#DIV/0!</v>
      </c>
    </row>
    <row r="53" spans="1:11" x14ac:dyDescent="0.2">
      <c r="A53" s="174">
        <v>43</v>
      </c>
      <c r="B53" s="175" t="s">
        <v>61</v>
      </c>
      <c r="C53" s="176">
        <v>0</v>
      </c>
      <c r="D53" s="176">
        <v>0</v>
      </c>
      <c r="E53" s="176">
        <v>0</v>
      </c>
      <c r="F53" s="176">
        <f t="shared" si="5"/>
        <v>0</v>
      </c>
      <c r="G53" s="176" t="str">
        <f t="shared" si="4"/>
        <v/>
      </c>
      <c r="H53" s="176" t="e">
        <f>(C53/T!C53)*100</f>
        <v>#DIV/0!</v>
      </c>
      <c r="I53" s="176" t="e">
        <f>(D53/T!D53)*100</f>
        <v>#DIV/0!</v>
      </c>
      <c r="J53" s="176" t="e">
        <f>(E53/T!E53)*100</f>
        <v>#DIV/0!</v>
      </c>
      <c r="K53" s="176" t="e">
        <f t="shared" si="6"/>
        <v>#DIV/0!</v>
      </c>
    </row>
    <row r="54" spans="1:11" x14ac:dyDescent="0.2">
      <c r="A54" s="174">
        <v>44</v>
      </c>
      <c r="B54" s="175" t="s">
        <v>62</v>
      </c>
      <c r="C54" s="176">
        <v>0</v>
      </c>
      <c r="D54" s="176">
        <v>0</v>
      </c>
      <c r="E54" s="176">
        <v>0</v>
      </c>
      <c r="F54" s="176">
        <f t="shared" si="5"/>
        <v>0</v>
      </c>
      <c r="G54" s="176" t="str">
        <f t="shared" si="4"/>
        <v/>
      </c>
      <c r="H54" s="176" t="e">
        <f>(C54/T!C54)*100</f>
        <v>#DIV/0!</v>
      </c>
      <c r="I54" s="176" t="e">
        <f>(D54/T!D54)*100</f>
        <v>#DIV/0!</v>
      </c>
      <c r="J54" s="176" t="e">
        <f>(E54/T!E54)*100</f>
        <v>#DIV/0!</v>
      </c>
      <c r="K54" s="176" t="e">
        <f t="shared" si="6"/>
        <v>#DIV/0!</v>
      </c>
    </row>
    <row r="55" spans="1:11" x14ac:dyDescent="0.2">
      <c r="A55" s="174">
        <v>45</v>
      </c>
      <c r="B55" s="175" t="s">
        <v>63</v>
      </c>
      <c r="C55" s="176">
        <v>0</v>
      </c>
      <c r="D55" s="176">
        <v>0</v>
      </c>
      <c r="E55" s="176">
        <v>0</v>
      </c>
      <c r="F55" s="176">
        <f t="shared" si="5"/>
        <v>0</v>
      </c>
      <c r="G55" s="176" t="str">
        <f t="shared" si="4"/>
        <v/>
      </c>
      <c r="H55" s="176" t="e">
        <f>(C55/T!C55)*100</f>
        <v>#DIV/0!</v>
      </c>
      <c r="I55" s="176" t="e">
        <f>(D55/T!D55)*100</f>
        <v>#DIV/0!</v>
      </c>
      <c r="J55" s="176" t="e">
        <f>(E55/T!E55)*100</f>
        <v>#DIV/0!</v>
      </c>
      <c r="K55" s="176" t="e">
        <f t="shared" si="6"/>
        <v>#DIV/0!</v>
      </c>
    </row>
    <row r="56" spans="1:11" x14ac:dyDescent="0.2">
      <c r="A56" s="174">
        <v>46</v>
      </c>
      <c r="B56" s="175" t="s">
        <v>64</v>
      </c>
      <c r="C56" s="176">
        <v>0</v>
      </c>
      <c r="D56" s="176">
        <v>0</v>
      </c>
      <c r="E56" s="176">
        <v>0</v>
      </c>
      <c r="F56" s="176">
        <f t="shared" si="5"/>
        <v>0</v>
      </c>
      <c r="G56" s="176" t="str">
        <f t="shared" si="4"/>
        <v/>
      </c>
      <c r="H56" s="176" t="e">
        <f>(C56/T!C56)*100</f>
        <v>#DIV/0!</v>
      </c>
      <c r="I56" s="176" t="e">
        <f>(D56/T!D56)*100</f>
        <v>#DIV/0!</v>
      </c>
      <c r="J56" s="176" t="e">
        <f>(E56/T!E56)*100</f>
        <v>#DIV/0!</v>
      </c>
      <c r="K56" s="176" t="e">
        <f t="shared" si="6"/>
        <v>#DIV/0!</v>
      </c>
    </row>
    <row r="57" spans="1:11" s="173" customFormat="1" x14ac:dyDescent="0.2">
      <c r="A57" s="241" t="s">
        <v>65</v>
      </c>
      <c r="B57" s="242"/>
      <c r="C57" s="177">
        <f>SUM(C51:C56)</f>
        <v>0</v>
      </c>
      <c r="D57" s="177">
        <f>SUM(D51:D56)</f>
        <v>0</v>
      </c>
      <c r="E57" s="177">
        <f>SUM(E51:E56)</f>
        <v>0</v>
      </c>
      <c r="F57" s="177">
        <f t="shared" si="5"/>
        <v>0</v>
      </c>
      <c r="G57" s="177" t="str">
        <f t="shared" si="4"/>
        <v/>
      </c>
      <c r="H57" s="177" t="e">
        <f>(C57/T!C57)*100</f>
        <v>#DIV/0!</v>
      </c>
      <c r="I57" s="177" t="e">
        <f>(D57/T!D57)*100</f>
        <v>#DIV/0!</v>
      </c>
      <c r="J57" s="177" t="e">
        <f>(E57/T!E57)*100</f>
        <v>#DIV/0!</v>
      </c>
      <c r="K57" s="177" t="e">
        <f t="shared" si="6"/>
        <v>#DIV/0!</v>
      </c>
    </row>
    <row r="58" spans="1:11" s="173" customFormat="1" x14ac:dyDescent="0.2">
      <c r="A58" s="241" t="s">
        <v>66</v>
      </c>
      <c r="B58" s="242"/>
      <c r="C58" s="177">
        <f>SUM(C18+C38+C40+C42+C50+C57)</f>
        <v>9880.7800000000007</v>
      </c>
      <c r="D58" s="177">
        <f>SUM(D18+D38+D40+D42+D50+D57)</f>
        <v>9897.5499999999993</v>
      </c>
      <c r="E58" s="177">
        <f>SUM(E18+E38+E40+E42+E50+E57)</f>
        <v>11751.84</v>
      </c>
      <c r="F58" s="177">
        <f t="shared" si="5"/>
        <v>1871.0599999999995</v>
      </c>
      <c r="G58" s="177">
        <f t="shared" si="4"/>
        <v>18.93635927527988</v>
      </c>
      <c r="H58" s="177">
        <f>(C58/T!C58)*100</f>
        <v>7.0912008589149016</v>
      </c>
      <c r="I58" s="177">
        <f>(D58/T!D58)*100</f>
        <v>4.9572985791770368</v>
      </c>
      <c r="J58" s="177">
        <f>(E58/T!E58)*100</f>
        <v>6.5959867207374305</v>
      </c>
      <c r="K58" s="177">
        <f t="shared" si="6"/>
        <v>-0.49521413817747106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7">IF(C61=0,"",(E61-C61)/C61*100)</f>
        <v/>
      </c>
    </row>
    <row r="62" spans="1:11" x14ac:dyDescent="0.2">
      <c r="G62" s="12" t="str">
        <f t="shared" si="7"/>
        <v/>
      </c>
    </row>
    <row r="63" spans="1:11" x14ac:dyDescent="0.2">
      <c r="G63" s="12" t="str">
        <f t="shared" si="7"/>
        <v/>
      </c>
    </row>
    <row r="64" spans="1:11" x14ac:dyDescent="0.2">
      <c r="G64" s="12" t="str">
        <f t="shared" si="7"/>
        <v/>
      </c>
    </row>
  </sheetData>
  <mergeCells count="13">
    <mergeCell ref="A57:B57"/>
    <mergeCell ref="A58:B58"/>
    <mergeCell ref="A18:B18"/>
    <mergeCell ref="A38:B38"/>
    <mergeCell ref="A40:B40"/>
    <mergeCell ref="A42:B42"/>
    <mergeCell ref="A50:B50"/>
    <mergeCell ref="D2:F2"/>
    <mergeCell ref="A3:A4"/>
    <mergeCell ref="B3:B4"/>
    <mergeCell ref="C3:G3"/>
    <mergeCell ref="H3:K3"/>
    <mergeCell ref="F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" workbookViewId="0">
      <selection activeCell="D29" sqref="D28:D29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5" customWidth="1"/>
    <col min="8" max="8" width="12.140625" style="12" customWidth="1"/>
    <col min="9" max="10" width="11.42578125" style="12" customWidth="1"/>
    <col min="11" max="11" width="11.85546875" style="35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7" customFormat="1" ht="19.149999999999999" customHeight="1" x14ac:dyDescent="0.25">
      <c r="A1" s="16" t="s">
        <v>91</v>
      </c>
      <c r="C1" s="27" t="s">
        <v>92</v>
      </c>
    </row>
    <row r="2" spans="1:13" s="25" customFormat="1" ht="12.75" customHeight="1" x14ac:dyDescent="0.25">
      <c r="A2" s="14"/>
      <c r="C2" s="58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3" s="28" customFormat="1" ht="31.5" customHeight="1" x14ac:dyDescent="0.2">
      <c r="A3" s="246" t="s">
        <v>4</v>
      </c>
      <c r="B3" s="246" t="s">
        <v>5</v>
      </c>
      <c r="C3" s="253" t="s">
        <v>93</v>
      </c>
      <c r="D3" s="253"/>
      <c r="E3" s="253"/>
      <c r="F3" s="253"/>
      <c r="G3" s="253"/>
      <c r="H3" s="247" t="s">
        <v>94</v>
      </c>
      <c r="I3" s="254"/>
      <c r="J3" s="254"/>
      <c r="K3" s="254"/>
      <c r="L3" s="255"/>
      <c r="M3" s="236" t="s">
        <v>95</v>
      </c>
    </row>
    <row r="4" spans="1:13" s="28" customFormat="1" ht="39" customHeight="1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246" t="str">
        <f>F4</f>
        <v>GROWTH DURING THE YEAR 2024-25</v>
      </c>
      <c r="L4" s="246"/>
      <c r="M4" s="236"/>
    </row>
    <row r="5" spans="1:13" s="28" customFormat="1" x14ac:dyDescent="0.2">
      <c r="A5" s="57"/>
      <c r="B5" s="57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40" t="s">
        <v>12</v>
      </c>
      <c r="L5" s="40" t="s">
        <v>13</v>
      </c>
      <c r="M5" s="236"/>
    </row>
    <row r="6" spans="1:13" x14ac:dyDescent="0.2">
      <c r="A6" s="167">
        <v>1</v>
      </c>
      <c r="B6" s="168" t="s">
        <v>14</v>
      </c>
      <c r="C6" s="169">
        <v>2055.14</v>
      </c>
      <c r="D6" s="169">
        <v>1859.6</v>
      </c>
      <c r="E6" s="169">
        <v>2046.79</v>
      </c>
      <c r="F6" s="169">
        <f t="shared" ref="F6:F37" si="2">(E6-C6)</f>
        <v>-8.3499999999999091</v>
      </c>
      <c r="G6" s="171">
        <f t="shared" ref="G6:G60" si="3">IF(C6=0,"",(E6-C6)/C6*100)</f>
        <v>-0.40629835437001421</v>
      </c>
      <c r="H6" s="169">
        <f>(C6/T!C6)*100</f>
        <v>19.584475286171159</v>
      </c>
      <c r="I6" s="169">
        <f>(D6/T!D6)*100</f>
        <v>13.460438788878998</v>
      </c>
      <c r="J6" s="169">
        <f>(E6/T!E6)*100</f>
        <v>14.533155253738569</v>
      </c>
      <c r="K6" s="169">
        <f t="shared" ref="K6:K37" si="4">(J6-H6)</f>
        <v>-5.0513200324325904</v>
      </c>
      <c r="L6" s="169">
        <f>IF(H6=0,"",(J6-H6)/H6*100)</f>
        <v>-25.792470610634076</v>
      </c>
      <c r="M6" s="239"/>
    </row>
    <row r="7" spans="1:13" x14ac:dyDescent="0.2">
      <c r="A7" s="167">
        <v>2</v>
      </c>
      <c r="B7" s="168" t="s">
        <v>15</v>
      </c>
      <c r="C7" s="169">
        <v>296.26</v>
      </c>
      <c r="D7" s="169">
        <v>276.83999999999997</v>
      </c>
      <c r="E7" s="169">
        <v>287.04000000000002</v>
      </c>
      <c r="F7" s="169">
        <f t="shared" si="2"/>
        <v>-9.2199999999999704</v>
      </c>
      <c r="G7" s="171">
        <f t="shared" si="3"/>
        <v>-3.1121312360764093</v>
      </c>
      <c r="H7" s="169">
        <f>(C7/T!C7)*100</f>
        <v>5.2755103494451321</v>
      </c>
      <c r="I7" s="169">
        <f>(D7/T!D7)*100</f>
        <v>4.4276972583591094</v>
      </c>
      <c r="J7" s="169">
        <f>(E7/T!E7)*100</f>
        <v>4.8350337815644124</v>
      </c>
      <c r="K7" s="169">
        <f t="shared" si="4"/>
        <v>-0.44047656788071965</v>
      </c>
      <c r="L7" s="169">
        <f t="shared" ref="L7:L60" si="5">IF(H7=0,"",(J7-H7)/H7*100)</f>
        <v>-8.3494588903052414</v>
      </c>
      <c r="M7" s="239"/>
    </row>
    <row r="8" spans="1:13" x14ac:dyDescent="0.2">
      <c r="A8" s="167">
        <v>3</v>
      </c>
      <c r="B8" s="168" t="s">
        <v>16</v>
      </c>
      <c r="C8" s="169">
        <v>202.14</v>
      </c>
      <c r="D8" s="169">
        <v>1026.46</v>
      </c>
      <c r="E8" s="169">
        <v>225.71</v>
      </c>
      <c r="F8" s="169">
        <f t="shared" si="2"/>
        <v>23.570000000000022</v>
      </c>
      <c r="G8" s="171">
        <f t="shared" si="3"/>
        <v>11.660235480360157</v>
      </c>
      <c r="H8" s="169">
        <f>(C8/T!C8)*100</f>
        <v>13.853270739814274</v>
      </c>
      <c r="I8" s="169">
        <f>(D8/T!D8)*100</f>
        <v>45.832291480621542</v>
      </c>
      <c r="J8" s="169">
        <f>(E8/T!E8)*100</f>
        <v>11.173264557519715</v>
      </c>
      <c r="K8" s="169">
        <f t="shared" si="4"/>
        <v>-2.6800061822945587</v>
      </c>
      <c r="L8" s="169">
        <f t="shared" si="5"/>
        <v>-19.345656579079378</v>
      </c>
      <c r="M8" s="239"/>
    </row>
    <row r="9" spans="1:13" x14ac:dyDescent="0.2">
      <c r="A9" s="167">
        <v>4</v>
      </c>
      <c r="B9" s="168" t="s">
        <v>17</v>
      </c>
      <c r="C9" s="169">
        <v>872.46</v>
      </c>
      <c r="D9" s="169">
        <v>803.67</v>
      </c>
      <c r="E9" s="169">
        <v>849.03</v>
      </c>
      <c r="F9" s="169">
        <f t="shared" si="2"/>
        <v>-23.430000000000064</v>
      </c>
      <c r="G9" s="171">
        <f t="shared" si="3"/>
        <v>-2.6855099374183418</v>
      </c>
      <c r="H9" s="169">
        <f>(C9/T!C9)*100</f>
        <v>16.644600034340005</v>
      </c>
      <c r="I9" s="169">
        <f>(D9/T!D9)*100</f>
        <v>12.877366426585695</v>
      </c>
      <c r="J9" s="169">
        <f>(E9/T!E9)*100</f>
        <v>14.353676287854583</v>
      </c>
      <c r="K9" s="169">
        <f t="shared" si="4"/>
        <v>-2.2909237464854222</v>
      </c>
      <c r="L9" s="169">
        <f t="shared" si="5"/>
        <v>-13.763765676309101</v>
      </c>
      <c r="M9" s="239"/>
    </row>
    <row r="10" spans="1:13" x14ac:dyDescent="0.2">
      <c r="A10" s="167">
        <v>5</v>
      </c>
      <c r="B10" s="168" t="s">
        <v>18</v>
      </c>
      <c r="C10" s="169">
        <v>696.9</v>
      </c>
      <c r="D10" s="169">
        <v>664.28</v>
      </c>
      <c r="E10" s="169">
        <v>676.89</v>
      </c>
      <c r="F10" s="169">
        <f t="shared" si="2"/>
        <v>-20.009999999999991</v>
      </c>
      <c r="G10" s="171">
        <f t="shared" si="3"/>
        <v>-2.8712871287128698</v>
      </c>
      <c r="H10" s="169">
        <f>(C10/T!C10)*100</f>
        <v>14.544718382612288</v>
      </c>
      <c r="I10" s="169">
        <f>(D10/T!D10)*100</f>
        <v>11.846446315774456</v>
      </c>
      <c r="J10" s="169">
        <f>(E10/T!E10)*100</f>
        <v>12.966173284576174</v>
      </c>
      <c r="K10" s="169">
        <f t="shared" si="4"/>
        <v>-1.5785450980361144</v>
      </c>
      <c r="L10" s="169">
        <f t="shared" si="5"/>
        <v>-10.853046834672378</v>
      </c>
      <c r="M10" s="239"/>
    </row>
    <row r="11" spans="1:13" x14ac:dyDescent="0.2">
      <c r="A11" s="167">
        <v>6</v>
      </c>
      <c r="B11" s="168" t="s">
        <v>19</v>
      </c>
      <c r="C11" s="169">
        <v>251.81</v>
      </c>
      <c r="D11" s="169">
        <v>244.33</v>
      </c>
      <c r="E11" s="169">
        <v>142.27000000000001</v>
      </c>
      <c r="F11" s="169">
        <f t="shared" si="2"/>
        <v>-109.53999999999999</v>
      </c>
      <c r="G11" s="171">
        <f t="shared" si="3"/>
        <v>-43.501052380763269</v>
      </c>
      <c r="H11" s="169">
        <f>(C11/T!C11)*100</f>
        <v>6.1579432601566575</v>
      </c>
      <c r="I11" s="169">
        <f>(D11/T!D11)*100</f>
        <v>3.8812419084533332</v>
      </c>
      <c r="J11" s="169">
        <f>(E11/T!E11)*100</f>
        <v>2.9065538939282503</v>
      </c>
      <c r="K11" s="169">
        <f t="shared" si="4"/>
        <v>-3.2513893662284072</v>
      </c>
      <c r="L11" s="169">
        <f t="shared" si="5"/>
        <v>-52.79992407961376</v>
      </c>
      <c r="M11" s="239"/>
    </row>
    <row r="12" spans="1:13" x14ac:dyDescent="0.2">
      <c r="A12" s="167">
        <v>7</v>
      </c>
      <c r="B12" s="168" t="s">
        <v>20</v>
      </c>
      <c r="C12" s="169">
        <v>183.35</v>
      </c>
      <c r="D12" s="169">
        <v>154.72</v>
      </c>
      <c r="E12" s="169">
        <v>182.75</v>
      </c>
      <c r="F12" s="169">
        <f t="shared" si="2"/>
        <v>-0.59999999999999432</v>
      </c>
      <c r="G12" s="171">
        <f t="shared" si="3"/>
        <v>-0.32724297791109591</v>
      </c>
      <c r="H12" s="169">
        <f>(C12/T!C12)*100</f>
        <v>26.444457264833993</v>
      </c>
      <c r="I12" s="169">
        <f>(D12/T!D12)*100</f>
        <v>12.582544484564586</v>
      </c>
      <c r="J12" s="169">
        <f>(E12/T!E12)*100</f>
        <v>16.626484101351043</v>
      </c>
      <c r="K12" s="169">
        <f t="shared" si="4"/>
        <v>-9.8179731634829501</v>
      </c>
      <c r="L12" s="169">
        <f t="shared" si="5"/>
        <v>-37.12677127444379</v>
      </c>
      <c r="M12" s="239"/>
    </row>
    <row r="13" spans="1:13" x14ac:dyDescent="0.2">
      <c r="A13" s="167">
        <v>8</v>
      </c>
      <c r="B13" s="168" t="s">
        <v>21</v>
      </c>
      <c r="C13" s="169">
        <v>227.2</v>
      </c>
      <c r="D13" s="169">
        <v>186.51</v>
      </c>
      <c r="E13" s="169">
        <v>457.47</v>
      </c>
      <c r="F13" s="169">
        <f t="shared" si="2"/>
        <v>230.27000000000004</v>
      </c>
      <c r="G13" s="171">
        <f t="shared" si="3"/>
        <v>101.35123239436621</v>
      </c>
      <c r="H13" s="169">
        <f>(C13/T!C13)*100</f>
        <v>75.291622481442204</v>
      </c>
      <c r="I13" s="169">
        <f>(D13/T!D13)*100</f>
        <v>63.170194750211685</v>
      </c>
      <c r="J13" s="169">
        <f>(E13/T!E13)*100</f>
        <v>164.01477126057651</v>
      </c>
      <c r="K13" s="169">
        <f t="shared" si="4"/>
        <v>88.723148779134306</v>
      </c>
      <c r="L13" s="169">
        <f t="shared" si="5"/>
        <v>117.83933704045583</v>
      </c>
      <c r="M13" s="239"/>
    </row>
    <row r="14" spans="1:13" x14ac:dyDescent="0.2">
      <c r="A14" s="167">
        <v>9</v>
      </c>
      <c r="B14" s="168" t="s">
        <v>22</v>
      </c>
      <c r="C14" s="169">
        <v>788.55</v>
      </c>
      <c r="D14" s="169">
        <v>679.05</v>
      </c>
      <c r="E14" s="169">
        <v>811.44</v>
      </c>
      <c r="F14" s="169">
        <f t="shared" si="2"/>
        <v>22.8900000000001</v>
      </c>
      <c r="G14" s="171">
        <f t="shared" si="3"/>
        <v>2.9027962716378291</v>
      </c>
      <c r="H14" s="169">
        <f>(C14/T!C14)*100</f>
        <v>6.8712547065328113</v>
      </c>
      <c r="I14" s="169">
        <f>(D14/T!D14)*100</f>
        <v>4.793671971790717</v>
      </c>
      <c r="J14" s="169">
        <f>(E14/T!E14)*100</f>
        <v>6.6899713089074302</v>
      </c>
      <c r="K14" s="169">
        <f t="shared" si="4"/>
        <v>-0.18128339762538115</v>
      </c>
      <c r="L14" s="169">
        <f t="shared" si="5"/>
        <v>-2.6382866793313142</v>
      </c>
      <c r="M14" s="239"/>
    </row>
    <row r="15" spans="1:13" x14ac:dyDescent="0.2">
      <c r="A15" s="167">
        <v>10</v>
      </c>
      <c r="B15" s="168" t="s">
        <v>23</v>
      </c>
      <c r="C15" s="169">
        <v>2503.31</v>
      </c>
      <c r="D15" s="169">
        <v>2020.5</v>
      </c>
      <c r="E15" s="169">
        <v>2492.7399999999998</v>
      </c>
      <c r="F15" s="169">
        <f t="shared" si="2"/>
        <v>-10.570000000000164</v>
      </c>
      <c r="G15" s="171">
        <f t="shared" si="3"/>
        <v>-0.42224095297826336</v>
      </c>
      <c r="H15" s="169">
        <f>(C15/T!C15)*100</f>
        <v>6.4238629143430206</v>
      </c>
      <c r="I15" s="169">
        <f>(D15/T!D15)*100</f>
        <v>4.0431655194522182</v>
      </c>
      <c r="J15" s="169">
        <f>(E15/T!E15)*100</f>
        <v>5.336554867775364</v>
      </c>
      <c r="K15" s="169">
        <f t="shared" si="4"/>
        <v>-1.0873080465676566</v>
      </c>
      <c r="L15" s="169">
        <f t="shared" si="5"/>
        <v>-16.92607798556762</v>
      </c>
      <c r="M15" s="239"/>
    </row>
    <row r="16" spans="1:13" x14ac:dyDescent="0.2">
      <c r="A16" s="167">
        <v>11</v>
      </c>
      <c r="B16" s="168" t="s">
        <v>24</v>
      </c>
      <c r="C16" s="169">
        <v>275.89999999999998</v>
      </c>
      <c r="D16" s="169">
        <v>161.91</v>
      </c>
      <c r="E16" s="169">
        <v>194.2</v>
      </c>
      <c r="F16" s="169">
        <f t="shared" si="2"/>
        <v>-81.699999999999989</v>
      </c>
      <c r="G16" s="171">
        <f t="shared" si="3"/>
        <v>-29.612178325480244</v>
      </c>
      <c r="H16" s="169">
        <f>(C16/T!C16)*100</f>
        <v>7.8367991546823372</v>
      </c>
      <c r="I16" s="169">
        <f>(D16/T!D16)*100</f>
        <v>3.2559187096177395</v>
      </c>
      <c r="J16" s="169">
        <f>(E16/T!E16)*100</f>
        <v>5.0704298899492173</v>
      </c>
      <c r="K16" s="169">
        <f t="shared" si="4"/>
        <v>-2.7663692647331199</v>
      </c>
      <c r="L16" s="169">
        <f t="shared" si="5"/>
        <v>-35.299734115047052</v>
      </c>
      <c r="M16" s="239"/>
    </row>
    <row r="17" spans="1:13" x14ac:dyDescent="0.2">
      <c r="A17" s="167">
        <v>12</v>
      </c>
      <c r="B17" s="168" t="s">
        <v>25</v>
      </c>
      <c r="C17" s="169">
        <v>579.30999999999995</v>
      </c>
      <c r="D17" s="169">
        <v>553.91999999999996</v>
      </c>
      <c r="E17" s="169">
        <v>601.11</v>
      </c>
      <c r="F17" s="169">
        <f t="shared" si="2"/>
        <v>21.800000000000068</v>
      </c>
      <c r="G17" s="171">
        <f t="shared" si="3"/>
        <v>3.7630974780342252</v>
      </c>
      <c r="H17" s="169">
        <f>(C17/T!C17)*100</f>
        <v>12.709155567646071</v>
      </c>
      <c r="I17" s="169">
        <f>(D17/T!D17)*100</f>
        <v>9.464560013805901</v>
      </c>
      <c r="J17" s="169">
        <f>(E17/T!E17)*100</f>
        <v>11.401826613935755</v>
      </c>
      <c r="K17" s="169">
        <f t="shared" si="4"/>
        <v>-1.3073289537103161</v>
      </c>
      <c r="L17" s="169">
        <f t="shared" si="5"/>
        <v>-10.286513110583108</v>
      </c>
      <c r="M17" s="239"/>
    </row>
    <row r="18" spans="1:13" s="166" customFormat="1" x14ac:dyDescent="0.2">
      <c r="A18" s="241" t="s">
        <v>26</v>
      </c>
      <c r="B18" s="242"/>
      <c r="C18" s="170">
        <f>SUM(C6:C17)</f>
        <v>8932.33</v>
      </c>
      <c r="D18" s="170">
        <f>SUM(D6:D17)</f>
        <v>8631.7900000000009</v>
      </c>
      <c r="E18" s="170">
        <f>SUM(E6:E17)</f>
        <v>8967.44</v>
      </c>
      <c r="F18" s="170">
        <f t="shared" si="2"/>
        <v>35.110000000000582</v>
      </c>
      <c r="G18" s="172">
        <f t="shared" si="3"/>
        <v>0.39306653471155434</v>
      </c>
      <c r="H18" s="170">
        <f>(C18/T!C18)*100</f>
        <v>9.7931670076752688</v>
      </c>
      <c r="I18" s="170">
        <f>(D18/T!D18)*100</f>
        <v>7.3813899276465946</v>
      </c>
      <c r="J18" s="170">
        <f>(E18/T!E18)*100</f>
        <v>8.3502963199413571</v>
      </c>
      <c r="K18" s="170">
        <f t="shared" si="4"/>
        <v>-1.4428706877339117</v>
      </c>
      <c r="L18" s="170">
        <f t="shared" si="5"/>
        <v>-14.733443089483517</v>
      </c>
      <c r="M18" s="240"/>
    </row>
    <row r="19" spans="1:13" x14ac:dyDescent="0.2">
      <c r="A19" s="167">
        <v>13</v>
      </c>
      <c r="B19" s="168" t="s">
        <v>27</v>
      </c>
      <c r="C19" s="169">
        <v>651.39</v>
      </c>
      <c r="D19" s="169">
        <v>577.96</v>
      </c>
      <c r="E19" s="169">
        <v>633.96</v>
      </c>
      <c r="F19" s="169">
        <f t="shared" si="2"/>
        <v>-17.42999999999995</v>
      </c>
      <c r="G19" s="171">
        <f t="shared" si="3"/>
        <v>-2.6758163312301311</v>
      </c>
      <c r="H19" s="169">
        <f>(C19/T!C19)*100</f>
        <v>12.072525224069803</v>
      </c>
      <c r="I19" s="169">
        <f>(D19/T!D19)*100</f>
        <v>6.8445585546323588</v>
      </c>
      <c r="J19" s="169">
        <f>(E19/T!E19)*100</f>
        <v>8.5645618220701341</v>
      </c>
      <c r="K19" s="169">
        <f t="shared" si="4"/>
        <v>-3.5079634019996693</v>
      </c>
      <c r="L19" s="169">
        <f t="shared" si="5"/>
        <v>-29.057412073205757</v>
      </c>
      <c r="M19" s="239"/>
    </row>
    <row r="20" spans="1:13" x14ac:dyDescent="0.2">
      <c r="A20" s="167">
        <v>14</v>
      </c>
      <c r="B20" s="168" t="s">
        <v>28</v>
      </c>
      <c r="C20" s="169">
        <v>617.04</v>
      </c>
      <c r="D20" s="169">
        <v>212.38</v>
      </c>
      <c r="E20" s="169">
        <v>400.7</v>
      </c>
      <c r="F20" s="169">
        <f t="shared" si="2"/>
        <v>-216.33999999999997</v>
      </c>
      <c r="G20" s="171">
        <f t="shared" si="3"/>
        <v>-35.06093608193958</v>
      </c>
      <c r="H20" s="169">
        <f>(C20/T!C20)*100</f>
        <v>40.322032569203017</v>
      </c>
      <c r="I20" s="169">
        <f>(D20/T!D20)*100</f>
        <v>12.461713588302255</v>
      </c>
      <c r="J20" s="169">
        <f>(E20/T!E20)*100</f>
        <v>25.972931629028494</v>
      </c>
      <c r="K20" s="169">
        <f t="shared" si="4"/>
        <v>-14.349100940174523</v>
      </c>
      <c r="L20" s="169">
        <f t="shared" si="5"/>
        <v>-35.586254030095731</v>
      </c>
      <c r="M20" s="239"/>
    </row>
    <row r="21" spans="1:13" x14ac:dyDescent="0.2">
      <c r="A21" s="167">
        <v>15</v>
      </c>
      <c r="B21" s="168" t="s">
        <v>29</v>
      </c>
      <c r="C21" s="169">
        <v>2.66</v>
      </c>
      <c r="D21" s="169">
        <v>2.0299999999999998</v>
      </c>
      <c r="E21" s="169">
        <v>2.91</v>
      </c>
      <c r="F21" s="169">
        <f t="shared" si="2"/>
        <v>0.25</v>
      </c>
      <c r="G21" s="171">
        <f t="shared" si="3"/>
        <v>9.3984962406015029</v>
      </c>
      <c r="H21" s="169">
        <f>(C21/T!C21)*100</f>
        <v>2.8446155491391298</v>
      </c>
      <c r="I21" s="169">
        <f>(D21/T!D21)*100</f>
        <v>1.4988186650915534</v>
      </c>
      <c r="J21" s="169">
        <f>(E21/T!E21)*100</f>
        <v>2.3209443292391132</v>
      </c>
      <c r="K21" s="169">
        <f t="shared" si="4"/>
        <v>-0.52367121990001664</v>
      </c>
      <c r="L21" s="169">
        <f t="shared" si="5"/>
        <v>-18.409208937161861</v>
      </c>
      <c r="M21" s="239"/>
    </row>
    <row r="22" spans="1:13" x14ac:dyDescent="0.2">
      <c r="A22" s="167">
        <v>16</v>
      </c>
      <c r="B22" s="168" t="s">
        <v>30</v>
      </c>
      <c r="C22" s="169">
        <v>66.41</v>
      </c>
      <c r="D22" s="169">
        <v>72.23</v>
      </c>
      <c r="E22" s="169">
        <v>68.47</v>
      </c>
      <c r="F22" s="169">
        <f t="shared" si="2"/>
        <v>2.0600000000000023</v>
      </c>
      <c r="G22" s="171">
        <f t="shared" si="3"/>
        <v>3.1019424785423917</v>
      </c>
      <c r="H22" s="169">
        <f>(C22/T!C22)*100</f>
        <v>18.896539949920328</v>
      </c>
      <c r="I22" s="169">
        <f>(D22/T!D22)*100</f>
        <v>18.502484758440495</v>
      </c>
      <c r="J22" s="169">
        <f>(E22/T!E22)*100</f>
        <v>18.908618927950069</v>
      </c>
      <c r="K22" s="169">
        <f t="shared" si="4"/>
        <v>1.207897802974145E-2</v>
      </c>
      <c r="L22" s="169">
        <f t="shared" si="5"/>
        <v>6.3921638891316593E-2</v>
      </c>
      <c r="M22" s="239"/>
    </row>
    <row r="23" spans="1:13" x14ac:dyDescent="0.2">
      <c r="A23" s="167">
        <v>17</v>
      </c>
      <c r="B23" s="168" t="s">
        <v>31</v>
      </c>
      <c r="C23" s="169">
        <v>57.72</v>
      </c>
      <c r="D23" s="169">
        <v>40.11</v>
      </c>
      <c r="E23" s="169">
        <v>61.18</v>
      </c>
      <c r="F23" s="169">
        <f t="shared" si="2"/>
        <v>3.4600000000000009</v>
      </c>
      <c r="G23" s="171">
        <f t="shared" si="3"/>
        <v>5.9944559944559961</v>
      </c>
      <c r="H23" s="169">
        <f>(C23/T!C23)*100</f>
        <v>24.671938448386406</v>
      </c>
      <c r="I23" s="169">
        <f>(D23/T!D23)*100</f>
        <v>6.7578723906121008</v>
      </c>
      <c r="J23" s="169">
        <f>(E23/T!E23)*100</f>
        <v>14.692250426262577</v>
      </c>
      <c r="K23" s="169">
        <f t="shared" si="4"/>
        <v>-9.9796880221238293</v>
      </c>
      <c r="L23" s="169">
        <f t="shared" si="5"/>
        <v>-40.449549770891721</v>
      </c>
      <c r="M23" s="239"/>
    </row>
    <row r="24" spans="1:13" x14ac:dyDescent="0.2">
      <c r="A24" s="167">
        <v>18</v>
      </c>
      <c r="B24" s="168" t="s">
        <v>32</v>
      </c>
      <c r="C24" s="169">
        <v>1266.8599999999999</v>
      </c>
      <c r="D24" s="169">
        <v>933.62</v>
      </c>
      <c r="E24" s="169">
        <v>1463.47</v>
      </c>
      <c r="F24" s="169">
        <f t="shared" si="2"/>
        <v>196.61000000000013</v>
      </c>
      <c r="G24" s="171">
        <f t="shared" si="3"/>
        <v>15.519473343542312</v>
      </c>
      <c r="H24" s="169">
        <f>(C24/T!C24)*100</f>
        <v>10.628786976241573</v>
      </c>
      <c r="I24" s="169">
        <f>(D24/T!D24)*100</f>
        <v>4.2063746656958934</v>
      </c>
      <c r="J24" s="169">
        <f>(E24/T!E24)*100</f>
        <v>9.5589032542086816</v>
      </c>
      <c r="K24" s="169">
        <f t="shared" si="4"/>
        <v>-1.0698837220328912</v>
      </c>
      <c r="L24" s="169">
        <f t="shared" si="5"/>
        <v>-10.065906151138339</v>
      </c>
      <c r="M24" s="239"/>
    </row>
    <row r="25" spans="1:13" x14ac:dyDescent="0.2">
      <c r="A25" s="167">
        <v>19</v>
      </c>
      <c r="B25" s="168" t="s">
        <v>33</v>
      </c>
      <c r="C25" s="169">
        <v>372.78</v>
      </c>
      <c r="D25" s="169">
        <v>88.66</v>
      </c>
      <c r="E25" s="169">
        <v>125.54</v>
      </c>
      <c r="F25" s="169">
        <f t="shared" si="2"/>
        <v>-247.23999999999995</v>
      </c>
      <c r="G25" s="171">
        <f t="shared" si="3"/>
        <v>-66.3233006062557</v>
      </c>
      <c r="H25" s="169">
        <f>(C25/T!C25)*100</f>
        <v>5.2419910510137209</v>
      </c>
      <c r="I25" s="169">
        <f>(D25/T!D25)*100</f>
        <v>0.77748537062971401</v>
      </c>
      <c r="J25" s="169">
        <f>(E25/T!E25)*100</f>
        <v>1.2837976029778706</v>
      </c>
      <c r="K25" s="169">
        <f t="shared" si="4"/>
        <v>-3.9581934480358503</v>
      </c>
      <c r="L25" s="169">
        <f t="shared" si="5"/>
        <v>-75.509351494798835</v>
      </c>
      <c r="M25" s="239"/>
    </row>
    <row r="26" spans="1:13" x14ac:dyDescent="0.2">
      <c r="A26" s="167">
        <v>20</v>
      </c>
      <c r="B26" s="168" t="s">
        <v>34</v>
      </c>
      <c r="C26" s="169">
        <v>213.55</v>
      </c>
      <c r="D26" s="169">
        <v>209.35</v>
      </c>
      <c r="E26" s="169">
        <v>210.24</v>
      </c>
      <c r="F26" s="169">
        <f t="shared" si="2"/>
        <v>-3.3100000000000023</v>
      </c>
      <c r="G26" s="171">
        <f t="shared" si="3"/>
        <v>-1.5499882931397808</v>
      </c>
      <c r="H26" s="169">
        <f>(C26/T!C26)*100</f>
        <v>9.5161491568928032</v>
      </c>
      <c r="I26" s="169">
        <f>(D26/T!D26)*100</f>
        <v>3.7866660878593352</v>
      </c>
      <c r="J26" s="169">
        <f>(E26/T!E26)*100</f>
        <v>4.0297941017492347</v>
      </c>
      <c r="K26" s="169">
        <f t="shared" si="4"/>
        <v>-5.4863550551435685</v>
      </c>
      <c r="L26" s="169">
        <f t="shared" si="5"/>
        <v>-57.653100689049772</v>
      </c>
      <c r="M26" s="239"/>
    </row>
    <row r="27" spans="1:13" x14ac:dyDescent="0.2">
      <c r="A27" s="167">
        <v>21</v>
      </c>
      <c r="B27" s="168" t="s">
        <v>35</v>
      </c>
      <c r="C27" s="169">
        <v>370.47</v>
      </c>
      <c r="D27" s="169">
        <v>347.61</v>
      </c>
      <c r="E27" s="169">
        <v>308.02</v>
      </c>
      <c r="F27" s="169">
        <f t="shared" si="2"/>
        <v>-62.450000000000045</v>
      </c>
      <c r="G27" s="171">
        <f t="shared" si="3"/>
        <v>-16.856965476286888</v>
      </c>
      <c r="H27" s="169">
        <f>(C27/T!C27)*100</f>
        <v>34.494413407821234</v>
      </c>
      <c r="I27" s="169">
        <f>(D27/T!D27)*100</f>
        <v>16.102150288588923</v>
      </c>
      <c r="J27" s="169">
        <f>(E27/T!E27)*100</f>
        <v>17.151193545333562</v>
      </c>
      <c r="K27" s="169">
        <f t="shared" si="4"/>
        <v>-17.343219862487672</v>
      </c>
      <c r="L27" s="169">
        <f t="shared" si="5"/>
        <v>-50.278344082683503</v>
      </c>
      <c r="M27" s="239"/>
    </row>
    <row r="28" spans="1:13" x14ac:dyDescent="0.2">
      <c r="A28" s="167">
        <v>22</v>
      </c>
      <c r="B28" s="168" t="s">
        <v>36</v>
      </c>
      <c r="C28" s="169">
        <v>1653.64</v>
      </c>
      <c r="D28" s="169">
        <v>1243.43</v>
      </c>
      <c r="E28" s="169">
        <v>1618.32</v>
      </c>
      <c r="F28" s="169">
        <f t="shared" si="2"/>
        <v>-35.320000000000164</v>
      </c>
      <c r="G28" s="171">
        <f t="shared" si="3"/>
        <v>-2.135894148665983</v>
      </c>
      <c r="H28" s="169">
        <f>(C28/T!C28)*100</f>
        <v>60.421949561900313</v>
      </c>
      <c r="I28" s="169">
        <f>(D28/T!D28)*100</f>
        <v>24.849664555608626</v>
      </c>
      <c r="J28" s="169">
        <f>(E28/T!E28)*100</f>
        <v>32.746521622999779</v>
      </c>
      <c r="K28" s="169">
        <f t="shared" si="4"/>
        <v>-27.675427938900533</v>
      </c>
      <c r="L28" s="169">
        <f t="shared" si="5"/>
        <v>-45.803599750696492</v>
      </c>
      <c r="M28" s="239"/>
    </row>
    <row r="29" spans="1:13" x14ac:dyDescent="0.2">
      <c r="A29" s="167">
        <v>23</v>
      </c>
      <c r="B29" s="168" t="s">
        <v>37</v>
      </c>
      <c r="C29" s="169">
        <v>8.31</v>
      </c>
      <c r="D29" s="169">
        <v>2.82</v>
      </c>
      <c r="E29" s="169">
        <v>4.95</v>
      </c>
      <c r="F29" s="169">
        <f t="shared" si="2"/>
        <v>-3.3600000000000003</v>
      </c>
      <c r="G29" s="171">
        <f t="shared" si="3"/>
        <v>-40.433212996389898</v>
      </c>
      <c r="H29" s="169">
        <f>(C29/T!C29)*100</f>
        <v>20.54388133498146</v>
      </c>
      <c r="I29" s="169">
        <f>(D29/T!D29)*100</f>
        <v>11.181601903251389</v>
      </c>
      <c r="J29" s="169">
        <f>(E29/T!E29)*100</f>
        <v>25.384615384615383</v>
      </c>
      <c r="K29" s="169">
        <f t="shared" si="4"/>
        <v>4.8407340496339231</v>
      </c>
      <c r="L29" s="169">
        <f t="shared" si="5"/>
        <v>23.562899194668134</v>
      </c>
      <c r="M29" s="239"/>
    </row>
    <row r="30" spans="1:13" x14ac:dyDescent="0.2">
      <c r="A30" s="167">
        <v>24</v>
      </c>
      <c r="B30" s="168" t="s">
        <v>38</v>
      </c>
      <c r="C30" s="169">
        <v>5.45</v>
      </c>
      <c r="D30" s="169">
        <v>46.87</v>
      </c>
      <c r="E30" s="169">
        <v>5.4</v>
      </c>
      <c r="F30" s="169">
        <f t="shared" si="2"/>
        <v>-4.9999999999999822E-2</v>
      </c>
      <c r="G30" s="171">
        <f t="shared" si="3"/>
        <v>-0.91743119266054718</v>
      </c>
      <c r="H30" s="169">
        <f>(C30/T!C30)*100</f>
        <v>1.1619478082892716</v>
      </c>
      <c r="I30" s="169">
        <f>(D30/T!D30)*100</f>
        <v>9.676287212519096</v>
      </c>
      <c r="J30" s="169">
        <f>(E30/T!E30)*100</f>
        <v>1.0158395725949056</v>
      </c>
      <c r="K30" s="169">
        <f t="shared" si="4"/>
        <v>-0.14610823569436593</v>
      </c>
      <c r="L30" s="169">
        <f t="shared" si="5"/>
        <v>-12.574423278914754</v>
      </c>
      <c r="M30" s="239"/>
    </row>
    <row r="31" spans="1:13" x14ac:dyDescent="0.2">
      <c r="A31" s="167">
        <v>25</v>
      </c>
      <c r="B31" s="168" t="s">
        <v>39</v>
      </c>
      <c r="C31" s="169">
        <v>0.55000000000000004</v>
      </c>
      <c r="D31" s="169">
        <v>0.81</v>
      </c>
      <c r="E31" s="169">
        <v>0.47</v>
      </c>
      <c r="F31" s="169">
        <f t="shared" si="2"/>
        <v>-8.0000000000000071E-2</v>
      </c>
      <c r="G31" s="171">
        <f t="shared" si="3"/>
        <v>-14.545454545454556</v>
      </c>
      <c r="H31" s="169">
        <f>(C31/T!C31)*100</f>
        <v>5.1837888784165891</v>
      </c>
      <c r="I31" s="169">
        <f>(D31/T!D31)*100</f>
        <v>8.4375</v>
      </c>
      <c r="J31" s="169">
        <f>(E31/T!E31)*100</f>
        <v>5.7881773399014786</v>
      </c>
      <c r="K31" s="169">
        <f t="shared" si="4"/>
        <v>0.60438846148488956</v>
      </c>
      <c r="L31" s="169">
        <f t="shared" si="5"/>
        <v>11.659202866099413</v>
      </c>
      <c r="M31" s="239"/>
    </row>
    <row r="32" spans="1:13" x14ac:dyDescent="0.2">
      <c r="A32" s="167">
        <v>26</v>
      </c>
      <c r="B32" s="168" t="s">
        <v>40</v>
      </c>
      <c r="C32" s="169">
        <v>662.23</v>
      </c>
      <c r="D32" s="169">
        <v>523.89</v>
      </c>
      <c r="E32" s="169">
        <v>753.93</v>
      </c>
      <c r="F32" s="169">
        <f t="shared" si="2"/>
        <v>91.699999999999932</v>
      </c>
      <c r="G32" s="171">
        <f t="shared" si="3"/>
        <v>13.847152801896613</v>
      </c>
      <c r="H32" s="169">
        <f>(C32/T!C32)*100</f>
        <v>22.823239912323025</v>
      </c>
      <c r="I32" s="169">
        <f>(D32/T!D32)*100</f>
        <v>12.059860776044641</v>
      </c>
      <c r="J32" s="169">
        <f>(E32/T!E32)*100</f>
        <v>19.996180746186713</v>
      </c>
      <c r="K32" s="169">
        <f t="shared" si="4"/>
        <v>-2.827059166136312</v>
      </c>
      <c r="L32" s="169">
        <f t="shared" si="5"/>
        <v>-12.386756556022045</v>
      </c>
      <c r="M32" s="239"/>
    </row>
    <row r="33" spans="1:13" x14ac:dyDescent="0.2">
      <c r="A33" s="167">
        <v>27</v>
      </c>
      <c r="B33" s="168" t="s">
        <v>41</v>
      </c>
      <c r="C33" s="169">
        <v>0.16</v>
      </c>
      <c r="D33" s="169">
        <v>0.01</v>
      </c>
      <c r="E33" s="169">
        <v>0</v>
      </c>
      <c r="F33" s="169">
        <f t="shared" si="2"/>
        <v>-0.16</v>
      </c>
      <c r="G33" s="171">
        <f t="shared" si="3"/>
        <v>-100</v>
      </c>
      <c r="H33" s="169">
        <f>(C33/T!C33)*100</f>
        <v>1.5252621544327931</v>
      </c>
      <c r="I33" s="169">
        <f>(D33/T!D33)*100</f>
        <v>4.4843049327354258E-2</v>
      </c>
      <c r="J33" s="169">
        <f>(E33/T!E33)*100</f>
        <v>0</v>
      </c>
      <c r="K33" s="169">
        <f t="shared" si="4"/>
        <v>-1.5252621544327931</v>
      </c>
      <c r="L33" s="169">
        <f t="shared" si="5"/>
        <v>-100</v>
      </c>
      <c r="M33" s="239"/>
    </row>
    <row r="34" spans="1:13" x14ac:dyDescent="0.2">
      <c r="A34" s="167">
        <v>28</v>
      </c>
      <c r="B34" s="168" t="s">
        <v>42</v>
      </c>
      <c r="C34" s="169">
        <v>353.52</v>
      </c>
      <c r="D34" s="169">
        <v>233.18</v>
      </c>
      <c r="E34" s="169">
        <v>421.35</v>
      </c>
      <c r="F34" s="169">
        <f t="shared" si="2"/>
        <v>67.830000000000041</v>
      </c>
      <c r="G34" s="171">
        <f t="shared" si="3"/>
        <v>19.187033265444683</v>
      </c>
      <c r="H34" s="169">
        <f>(C34/T!C34)*100</f>
        <v>236.31016042780749</v>
      </c>
      <c r="I34" s="169">
        <f>(D34/T!D34)*100</f>
        <v>66.397106979128111</v>
      </c>
      <c r="J34" s="169">
        <f>(E34/T!E34)*100</f>
        <v>124.9888760345288</v>
      </c>
      <c r="K34" s="169">
        <f t="shared" si="4"/>
        <v>-111.32128439327869</v>
      </c>
      <c r="L34" s="169">
        <f t="shared" si="5"/>
        <v>-47.108124420780975</v>
      </c>
      <c r="M34" s="239"/>
    </row>
    <row r="35" spans="1:13" x14ac:dyDescent="0.2">
      <c r="A35" s="167">
        <v>29</v>
      </c>
      <c r="B35" s="168" t="s">
        <v>43</v>
      </c>
      <c r="C35" s="169">
        <v>7.21</v>
      </c>
      <c r="D35" s="169">
        <v>6.52</v>
      </c>
      <c r="E35" s="169">
        <v>7.25</v>
      </c>
      <c r="F35" s="169">
        <f t="shared" si="2"/>
        <v>4.0000000000000036E-2</v>
      </c>
      <c r="G35" s="171">
        <f t="shared" si="3"/>
        <v>0.55478502080443881</v>
      </c>
      <c r="H35" s="169">
        <f>(C35/T!C35)*100</f>
        <v>14.325452016689846</v>
      </c>
      <c r="I35" s="169">
        <f>(D35/T!D35)*100</f>
        <v>12.409592691282832</v>
      </c>
      <c r="J35" s="169">
        <f>(E35/T!E35)*100</f>
        <v>16.728195662205813</v>
      </c>
      <c r="K35" s="169">
        <f t="shared" si="4"/>
        <v>2.402743645515967</v>
      </c>
      <c r="L35" s="169">
        <f t="shared" si="5"/>
        <v>16.772550302193984</v>
      </c>
      <c r="M35" s="239"/>
    </row>
    <row r="36" spans="1:13" x14ac:dyDescent="0.2">
      <c r="A36" s="167">
        <v>30</v>
      </c>
      <c r="B36" s="168" t="s">
        <v>44</v>
      </c>
      <c r="C36" s="169">
        <v>0.87</v>
      </c>
      <c r="D36" s="169">
        <v>0.75</v>
      </c>
      <c r="E36" s="169">
        <v>0.87</v>
      </c>
      <c r="F36" s="169">
        <f t="shared" si="2"/>
        <v>0</v>
      </c>
      <c r="G36" s="171">
        <f t="shared" si="3"/>
        <v>0</v>
      </c>
      <c r="H36" s="169">
        <f>(C36/T!C36)*100</f>
        <v>5.8077436582109474</v>
      </c>
      <c r="I36" s="169">
        <f>(D36/T!D36)*100</f>
        <v>5.2854122621564485</v>
      </c>
      <c r="J36" s="169">
        <f>(E36/T!E36)*100</f>
        <v>6.0124395300621973</v>
      </c>
      <c r="K36" s="169">
        <f t="shared" si="4"/>
        <v>0.20469587185124993</v>
      </c>
      <c r="L36" s="169">
        <f t="shared" si="5"/>
        <v>3.5245335176226718</v>
      </c>
      <c r="M36" s="239"/>
    </row>
    <row r="37" spans="1:13" x14ac:dyDescent="0.2">
      <c r="A37" s="167">
        <v>31</v>
      </c>
      <c r="B37" s="168" t="s">
        <v>45</v>
      </c>
      <c r="C37" s="169">
        <v>73.77</v>
      </c>
      <c r="D37" s="169">
        <v>58.99</v>
      </c>
      <c r="E37" s="169">
        <v>73.42</v>
      </c>
      <c r="F37" s="169">
        <f t="shared" si="2"/>
        <v>-0.34999999999999432</v>
      </c>
      <c r="G37" s="171">
        <f t="shared" si="3"/>
        <v>-0.4744476074284863</v>
      </c>
      <c r="H37" s="169">
        <f>(C37/T!C37)*100</f>
        <v>5.9300643086816711</v>
      </c>
      <c r="I37" s="169">
        <f>(D37/T!D37)*100</f>
        <v>2.9792327427728735</v>
      </c>
      <c r="J37" s="169">
        <f>(E37/T!E37)*100</f>
        <v>4.2593924767363607</v>
      </c>
      <c r="K37" s="169">
        <f t="shared" si="4"/>
        <v>-1.6706718319453104</v>
      </c>
      <c r="L37" s="169">
        <f t="shared" si="5"/>
        <v>-28.172912551714337</v>
      </c>
      <c r="M37" s="239"/>
    </row>
    <row r="38" spans="1:13" s="166" customFormat="1" x14ac:dyDescent="0.2">
      <c r="A38" s="241" t="s">
        <v>46</v>
      </c>
      <c r="B38" s="242"/>
      <c r="C38" s="170">
        <f>SUM(C19:C37)</f>
        <v>6384.590000000002</v>
      </c>
      <c r="D38" s="170">
        <f>SUM(D19:D37)</f>
        <v>4601.2200000000012</v>
      </c>
      <c r="E38" s="170">
        <f>SUM(E19:E37)</f>
        <v>6160.4500000000007</v>
      </c>
      <c r="F38" s="170">
        <f t="shared" ref="F38:F69" si="6">(E38-C38)</f>
        <v>-224.14000000000124</v>
      </c>
      <c r="G38" s="172">
        <f t="shared" si="3"/>
        <v>-3.5106404639922246</v>
      </c>
      <c r="H38" s="170">
        <f>(C38/T!C38)*100</f>
        <v>16.988723659135101</v>
      </c>
      <c r="I38" s="170">
        <f>(D38/T!D38)*100</f>
        <v>7.0961342183259362</v>
      </c>
      <c r="J38" s="170">
        <f>(E38/T!E38)*100</f>
        <v>11.540858022595948</v>
      </c>
      <c r="K38" s="170">
        <f t="shared" ref="K38:K69" si="7">(J38-H38)</f>
        <v>-5.4478656365391522</v>
      </c>
      <c r="L38" s="170">
        <f t="shared" si="5"/>
        <v>-32.06753930339994</v>
      </c>
      <c r="M38" s="240"/>
    </row>
    <row r="39" spans="1:13" x14ac:dyDescent="0.2">
      <c r="A39" s="167">
        <v>32</v>
      </c>
      <c r="B39" s="168" t="s">
        <v>47</v>
      </c>
      <c r="C39" s="169">
        <v>3915.43</v>
      </c>
      <c r="D39" s="169">
        <v>6484.7</v>
      </c>
      <c r="E39" s="169">
        <v>6692.15</v>
      </c>
      <c r="F39" s="169">
        <f t="shared" si="6"/>
        <v>2776.72</v>
      </c>
      <c r="G39" s="171">
        <f t="shared" si="3"/>
        <v>70.91737050592144</v>
      </c>
      <c r="H39" s="169">
        <f>(C39/T!C39)*100</f>
        <v>132.14812464772808</v>
      </c>
      <c r="I39" s="169">
        <f>(D39/T!D39)*100</f>
        <v>94.612043495832353</v>
      </c>
      <c r="J39" s="169">
        <f>(E39/T!E39)*100</f>
        <v>89.030070256614252</v>
      </c>
      <c r="K39" s="169">
        <f t="shared" si="7"/>
        <v>-43.11805439111383</v>
      </c>
      <c r="L39" s="169">
        <f t="shared" si="5"/>
        <v>-32.628578351796627</v>
      </c>
      <c r="M39" s="239"/>
    </row>
    <row r="40" spans="1:13" s="166" customFormat="1" x14ac:dyDescent="0.2">
      <c r="A40" s="241" t="s">
        <v>48</v>
      </c>
      <c r="B40" s="242"/>
      <c r="C40" s="170">
        <f>SUM(C39:C39)</f>
        <v>3915.43</v>
      </c>
      <c r="D40" s="170">
        <f>SUM(D39:D39)</f>
        <v>6484.7</v>
      </c>
      <c r="E40" s="170">
        <f>SUM(E39:E39)</f>
        <v>6692.15</v>
      </c>
      <c r="F40" s="170">
        <f t="shared" si="6"/>
        <v>2776.72</v>
      </c>
      <c r="G40" s="172">
        <f t="shared" si="3"/>
        <v>70.91737050592144</v>
      </c>
      <c r="H40" s="170">
        <f>(C40/T!C40)*100</f>
        <v>132.14812464772808</v>
      </c>
      <c r="I40" s="170">
        <f>(D40/T!D40)*100</f>
        <v>94.612043495832353</v>
      </c>
      <c r="J40" s="170">
        <f>(E40/T!E40)*100</f>
        <v>89.030070256614252</v>
      </c>
      <c r="K40" s="170">
        <f t="shared" si="7"/>
        <v>-43.11805439111383</v>
      </c>
      <c r="L40" s="170">
        <f t="shared" si="5"/>
        <v>-32.628578351796627</v>
      </c>
      <c r="M40" s="240"/>
    </row>
    <row r="41" spans="1:13" x14ac:dyDescent="0.2">
      <c r="A41" s="167">
        <v>33</v>
      </c>
      <c r="B41" s="168" t="s">
        <v>49</v>
      </c>
      <c r="C41" s="169">
        <v>3309.05</v>
      </c>
      <c r="D41" s="169">
        <v>2771.21</v>
      </c>
      <c r="E41" s="169">
        <v>3277.72</v>
      </c>
      <c r="F41" s="169">
        <f t="shared" si="6"/>
        <v>-31.330000000000382</v>
      </c>
      <c r="G41" s="171">
        <f t="shared" si="3"/>
        <v>-0.94679741919887517</v>
      </c>
      <c r="H41" s="169">
        <f>(C41/T!C41)*100</f>
        <v>63.499906929617687</v>
      </c>
      <c r="I41" s="169">
        <f>(D41/T!D41)*100</f>
        <v>36.097376072027757</v>
      </c>
      <c r="J41" s="169">
        <f>(E41/T!E41)*100</f>
        <v>49.096328694896719</v>
      </c>
      <c r="K41" s="169">
        <f t="shared" si="7"/>
        <v>-14.403578234720968</v>
      </c>
      <c r="L41" s="169">
        <f t="shared" si="5"/>
        <v>-22.682833615308557</v>
      </c>
      <c r="M41" s="239"/>
    </row>
    <row r="42" spans="1:13" s="166" customFormat="1" x14ac:dyDescent="0.2">
      <c r="A42" s="241" t="s">
        <v>50</v>
      </c>
      <c r="B42" s="242"/>
      <c r="C42" s="170">
        <f>SUM(C41:C41)</f>
        <v>3309.05</v>
      </c>
      <c r="D42" s="170">
        <f>SUM(D41:D41)</f>
        <v>2771.21</v>
      </c>
      <c r="E42" s="170">
        <f>SUM(E41:E41)</f>
        <v>3277.72</v>
      </c>
      <c r="F42" s="170">
        <f t="shared" si="6"/>
        <v>-31.330000000000382</v>
      </c>
      <c r="G42" s="172">
        <f t="shared" si="3"/>
        <v>-0.94679741919887517</v>
      </c>
      <c r="H42" s="170">
        <f>(C42/T!C42)*100</f>
        <v>63.499906929617687</v>
      </c>
      <c r="I42" s="170">
        <f>(D42/T!D42)*100</f>
        <v>36.097376072027757</v>
      </c>
      <c r="J42" s="170">
        <f>(E42/T!E42)*100</f>
        <v>49.096328694896719</v>
      </c>
      <c r="K42" s="170">
        <f t="shared" si="7"/>
        <v>-14.403578234720968</v>
      </c>
      <c r="L42" s="170">
        <f t="shared" si="5"/>
        <v>-22.682833615308557</v>
      </c>
      <c r="M42" s="240"/>
    </row>
    <row r="43" spans="1:13" x14ac:dyDescent="0.2">
      <c r="A43" s="167">
        <v>34</v>
      </c>
      <c r="B43" s="168" t="s">
        <v>51</v>
      </c>
      <c r="C43" s="169">
        <v>271.04000000000002</v>
      </c>
      <c r="D43" s="169">
        <v>233.31</v>
      </c>
      <c r="E43" s="169">
        <v>297.2</v>
      </c>
      <c r="F43" s="169">
        <f t="shared" si="6"/>
        <v>26.159999999999968</v>
      </c>
      <c r="G43" s="171">
        <f t="shared" si="3"/>
        <v>9.6517119244391854</v>
      </c>
      <c r="H43" s="169">
        <f>(C43/T!C43)*100</f>
        <v>25.548841988179515</v>
      </c>
      <c r="I43" s="169">
        <f>(D43/T!D43)*100</f>
        <v>13.626965399621524</v>
      </c>
      <c r="J43" s="169">
        <f>(E43/T!E43)*100</f>
        <v>17.866697125818337</v>
      </c>
      <c r="K43" s="169">
        <f t="shared" si="7"/>
        <v>-7.6821448623611772</v>
      </c>
      <c r="L43" s="169">
        <f t="shared" si="5"/>
        <v>-30.068465983371834</v>
      </c>
      <c r="M43" s="239"/>
    </row>
    <row r="44" spans="1:13" x14ac:dyDescent="0.2">
      <c r="A44" s="167">
        <v>35</v>
      </c>
      <c r="B44" s="168" t="s">
        <v>52</v>
      </c>
      <c r="C44" s="169">
        <v>113.38</v>
      </c>
      <c r="D44" s="169">
        <v>135.65</v>
      </c>
      <c r="E44" s="169">
        <v>102.01</v>
      </c>
      <c r="F44" s="169">
        <f t="shared" si="6"/>
        <v>-11.36999999999999</v>
      </c>
      <c r="G44" s="171">
        <f t="shared" si="3"/>
        <v>-10.028223672605389</v>
      </c>
      <c r="H44" s="169">
        <f>(C44/T!C44)*100</f>
        <v>55.75060235039583</v>
      </c>
      <c r="I44" s="169">
        <f>(D44/T!D44)*100</f>
        <v>43.593534081048944</v>
      </c>
      <c r="J44" s="169">
        <f>(E44/T!E44)*100</f>
        <v>36.354240912330724</v>
      </c>
      <c r="K44" s="169">
        <f t="shared" si="7"/>
        <v>-19.396361438065107</v>
      </c>
      <c r="L44" s="169">
        <f t="shared" si="5"/>
        <v>-34.791303807190872</v>
      </c>
      <c r="M44" s="239"/>
    </row>
    <row r="45" spans="1:13" x14ac:dyDescent="0.2">
      <c r="A45" s="167">
        <v>36</v>
      </c>
      <c r="B45" s="168" t="s">
        <v>53</v>
      </c>
      <c r="C45" s="169">
        <v>889.25</v>
      </c>
      <c r="D45" s="169">
        <v>813.17</v>
      </c>
      <c r="E45" s="169">
        <v>884.58</v>
      </c>
      <c r="F45" s="169">
        <f t="shared" si="6"/>
        <v>-4.6699999999999591</v>
      </c>
      <c r="G45" s="171">
        <f t="shared" si="3"/>
        <v>-0.52516165307843221</v>
      </c>
      <c r="H45" s="169">
        <f>(C45/T!C45)*100</f>
        <v>171.05895931518705</v>
      </c>
      <c r="I45" s="169">
        <f>(D45/T!D45)*100</f>
        <v>174.90912219569375</v>
      </c>
      <c r="J45" s="169">
        <f>(E45/T!E45)*100</f>
        <v>182.7531351362519</v>
      </c>
      <c r="K45" s="169">
        <f t="shared" si="7"/>
        <v>11.694175821064846</v>
      </c>
      <c r="L45" s="169">
        <f t="shared" si="5"/>
        <v>6.8363421991347328</v>
      </c>
      <c r="M45" s="239"/>
    </row>
    <row r="46" spans="1:13" x14ac:dyDescent="0.2">
      <c r="A46" s="167">
        <v>37</v>
      </c>
      <c r="B46" s="168" t="s">
        <v>54</v>
      </c>
      <c r="C46" s="169">
        <v>252.89</v>
      </c>
      <c r="D46" s="169">
        <v>213.52</v>
      </c>
      <c r="E46" s="169">
        <v>260.74</v>
      </c>
      <c r="F46" s="169">
        <f t="shared" si="6"/>
        <v>7.8500000000000227</v>
      </c>
      <c r="G46" s="171">
        <f t="shared" si="3"/>
        <v>3.1041164142512647</v>
      </c>
      <c r="H46" s="169">
        <f>(C46/T!C46)*100</f>
        <v>81.698649609097359</v>
      </c>
      <c r="I46" s="169">
        <f>(D46/T!D46)*100</f>
        <v>50.338307753966575</v>
      </c>
      <c r="J46" s="169">
        <f>(E46/T!E46)*100</f>
        <v>67.966530250501791</v>
      </c>
      <c r="K46" s="169">
        <f t="shared" si="7"/>
        <v>-13.732119358595568</v>
      </c>
      <c r="L46" s="169">
        <f t="shared" si="5"/>
        <v>-16.808257448929069</v>
      </c>
      <c r="M46" s="239"/>
    </row>
    <row r="47" spans="1:13" x14ac:dyDescent="0.2">
      <c r="A47" s="167">
        <v>38</v>
      </c>
      <c r="B47" s="168" t="s">
        <v>55</v>
      </c>
      <c r="C47" s="169">
        <v>157.43</v>
      </c>
      <c r="D47" s="169">
        <v>32.479999999999997</v>
      </c>
      <c r="E47" s="169">
        <v>154.97</v>
      </c>
      <c r="F47" s="169">
        <f t="shared" si="6"/>
        <v>-2.460000000000008</v>
      </c>
      <c r="G47" s="171">
        <f t="shared" si="3"/>
        <v>-1.5625992504605273</v>
      </c>
      <c r="H47" s="169">
        <f>(C47/T!C47)*100</f>
        <v>248.62602653190146</v>
      </c>
      <c r="I47" s="169">
        <f>(D47/T!D47)*100</f>
        <v>22.188823609782755</v>
      </c>
      <c r="J47" s="169">
        <f>(E47/T!E47)*100</f>
        <v>135.12076031040195</v>
      </c>
      <c r="K47" s="169">
        <f t="shared" si="7"/>
        <v>-113.50526622149951</v>
      </c>
      <c r="L47" s="169">
        <f t="shared" si="5"/>
        <v>-45.653010589756391</v>
      </c>
      <c r="M47" s="239"/>
    </row>
    <row r="48" spans="1:13" x14ac:dyDescent="0.2">
      <c r="A48" s="167">
        <v>39</v>
      </c>
      <c r="B48" s="168" t="s">
        <v>56</v>
      </c>
      <c r="C48" s="169">
        <v>36.17</v>
      </c>
      <c r="D48" s="169">
        <v>27.97</v>
      </c>
      <c r="E48" s="169">
        <v>35.979999999999997</v>
      </c>
      <c r="F48" s="169">
        <f t="shared" si="6"/>
        <v>-0.19000000000000483</v>
      </c>
      <c r="G48" s="171">
        <f t="shared" si="3"/>
        <v>-0.52529720763064647</v>
      </c>
      <c r="H48" s="169">
        <f>(C48/T!C48)*100</f>
        <v>39.85235786690172</v>
      </c>
      <c r="I48" s="169">
        <f>(D48/T!D48)*100</f>
        <v>22.569192285967883</v>
      </c>
      <c r="J48" s="169">
        <f>(E48/T!E48)*100</f>
        <v>32.561085972850677</v>
      </c>
      <c r="K48" s="169">
        <f t="shared" si="7"/>
        <v>-7.291271894051043</v>
      </c>
      <c r="L48" s="169">
        <f t="shared" si="5"/>
        <v>-18.295710177054815</v>
      </c>
      <c r="M48" s="239"/>
    </row>
    <row r="49" spans="1:13" x14ac:dyDescent="0.2">
      <c r="A49" s="167">
        <v>40</v>
      </c>
      <c r="B49" s="168" t="s">
        <v>57</v>
      </c>
      <c r="C49" s="169">
        <v>209.11</v>
      </c>
      <c r="D49" s="169">
        <v>200.15</v>
      </c>
      <c r="E49" s="169">
        <v>188.93</v>
      </c>
      <c r="F49" s="169">
        <f t="shared" si="6"/>
        <v>-20.180000000000007</v>
      </c>
      <c r="G49" s="171">
        <f t="shared" si="3"/>
        <v>-9.6504232222275395</v>
      </c>
      <c r="H49" s="169">
        <f>(C49/T!C49)*100</f>
        <v>166.34317078991333</v>
      </c>
      <c r="I49" s="169">
        <f>(D49/T!D49)*100</f>
        <v>124.09324818649638</v>
      </c>
      <c r="J49" s="169">
        <f>(E49/T!E49)*100</f>
        <v>113.36933693369338</v>
      </c>
      <c r="K49" s="169">
        <f t="shared" si="7"/>
        <v>-52.973833856219954</v>
      </c>
      <c r="L49" s="169">
        <f t="shared" si="5"/>
        <v>-31.84611283088044</v>
      </c>
      <c r="M49" s="239"/>
    </row>
    <row r="50" spans="1:13" s="166" customFormat="1" x14ac:dyDescent="0.2">
      <c r="A50" s="241" t="s">
        <v>58</v>
      </c>
      <c r="B50" s="242"/>
      <c r="C50" s="170">
        <f>SUM(C43:C49)</f>
        <v>1929.27</v>
      </c>
      <c r="D50" s="170">
        <f>SUM(D43:D49)</f>
        <v>1656.2500000000002</v>
      </c>
      <c r="E50" s="170">
        <f>SUM(E43:E49)</f>
        <v>1924.41</v>
      </c>
      <c r="F50" s="170">
        <f t="shared" si="6"/>
        <v>-4.8599999999999</v>
      </c>
      <c r="G50" s="172">
        <f t="shared" si="3"/>
        <v>-0.25190875305166721</v>
      </c>
      <c r="H50" s="170">
        <f>(C50/T!C50)*100</f>
        <v>81.286497964961939</v>
      </c>
      <c r="I50" s="170">
        <f>(D50/T!D50)*100</f>
        <v>49.529451520199054</v>
      </c>
      <c r="J50" s="170">
        <f>(E50/T!E50)*100</f>
        <v>60.071546075735192</v>
      </c>
      <c r="K50" s="170">
        <f t="shared" si="7"/>
        <v>-21.214951889226747</v>
      </c>
      <c r="L50" s="170">
        <f t="shared" si="5"/>
        <v>-26.098986203552926</v>
      </c>
      <c r="M50" s="240"/>
    </row>
    <row r="51" spans="1:13" x14ac:dyDescent="0.2">
      <c r="A51" s="167">
        <v>41</v>
      </c>
      <c r="B51" s="168" t="s">
        <v>59</v>
      </c>
      <c r="C51" s="169">
        <v>0</v>
      </c>
      <c r="D51" s="169">
        <v>0</v>
      </c>
      <c r="E51" s="169">
        <v>0</v>
      </c>
      <c r="F51" s="169">
        <f t="shared" si="6"/>
        <v>0</v>
      </c>
      <c r="G51" s="171" t="str">
        <f t="shared" si="3"/>
        <v/>
      </c>
      <c r="H51" s="169" t="e">
        <f>(C51/T!C51)*100</f>
        <v>#DIV/0!</v>
      </c>
      <c r="I51" s="169" t="e">
        <f>(D51/T!D51)*100</f>
        <v>#DIV/0!</v>
      </c>
      <c r="J51" s="169" t="e">
        <f>(E51/T!E51)*100</f>
        <v>#DIV/0!</v>
      </c>
      <c r="K51" s="169" t="e">
        <f t="shared" si="7"/>
        <v>#DIV/0!</v>
      </c>
      <c r="L51" s="169" t="e">
        <f t="shared" si="5"/>
        <v>#DIV/0!</v>
      </c>
      <c r="M51" s="239"/>
    </row>
    <row r="52" spans="1:13" x14ac:dyDescent="0.2">
      <c r="A52" s="167">
        <v>42</v>
      </c>
      <c r="B52" s="168" t="s">
        <v>60</v>
      </c>
      <c r="C52" s="169">
        <v>0</v>
      </c>
      <c r="D52" s="169">
        <v>0</v>
      </c>
      <c r="E52" s="169">
        <v>0</v>
      </c>
      <c r="F52" s="169">
        <f t="shared" si="6"/>
        <v>0</v>
      </c>
      <c r="G52" s="171" t="str">
        <f t="shared" si="3"/>
        <v/>
      </c>
      <c r="H52" s="169" t="e">
        <f>(C52/T!C52)*100</f>
        <v>#DIV/0!</v>
      </c>
      <c r="I52" s="169" t="e">
        <f>(D52/T!D52)*100</f>
        <v>#DIV/0!</v>
      </c>
      <c r="J52" s="169" t="e">
        <f>(E52/T!E52)*100</f>
        <v>#DIV/0!</v>
      </c>
      <c r="K52" s="169" t="e">
        <f t="shared" si="7"/>
        <v>#DIV/0!</v>
      </c>
      <c r="L52" s="169" t="e">
        <f t="shared" si="5"/>
        <v>#DIV/0!</v>
      </c>
      <c r="M52" s="239"/>
    </row>
    <row r="53" spans="1:13" x14ac:dyDescent="0.2">
      <c r="A53" s="167">
        <v>43</v>
      </c>
      <c r="B53" s="168" t="s">
        <v>61</v>
      </c>
      <c r="C53" s="169">
        <v>0</v>
      </c>
      <c r="D53" s="169">
        <v>0</v>
      </c>
      <c r="E53" s="169">
        <v>0</v>
      </c>
      <c r="F53" s="169">
        <f t="shared" si="6"/>
        <v>0</v>
      </c>
      <c r="G53" s="171" t="str">
        <f t="shared" si="3"/>
        <v/>
      </c>
      <c r="H53" s="169" t="e">
        <f>(C53/T!C53)*100</f>
        <v>#DIV/0!</v>
      </c>
      <c r="I53" s="169" t="e">
        <f>(D53/T!D53)*100</f>
        <v>#DIV/0!</v>
      </c>
      <c r="J53" s="169" t="e">
        <f>(E53/T!E53)*100</f>
        <v>#DIV/0!</v>
      </c>
      <c r="K53" s="169" t="e">
        <f t="shared" si="7"/>
        <v>#DIV/0!</v>
      </c>
      <c r="L53" s="169" t="e">
        <f t="shared" si="5"/>
        <v>#DIV/0!</v>
      </c>
      <c r="M53" s="239"/>
    </row>
    <row r="54" spans="1:13" x14ac:dyDescent="0.2">
      <c r="A54" s="167">
        <v>44</v>
      </c>
      <c r="B54" s="168" t="s">
        <v>62</v>
      </c>
      <c r="C54" s="169">
        <v>0</v>
      </c>
      <c r="D54" s="169">
        <v>0</v>
      </c>
      <c r="E54" s="169">
        <v>0</v>
      </c>
      <c r="F54" s="169">
        <f t="shared" si="6"/>
        <v>0</v>
      </c>
      <c r="G54" s="171" t="str">
        <f t="shared" si="3"/>
        <v/>
      </c>
      <c r="H54" s="169" t="e">
        <f>(C54/T!C54)*100</f>
        <v>#DIV/0!</v>
      </c>
      <c r="I54" s="169" t="e">
        <f>(D54/T!D54)*100</f>
        <v>#DIV/0!</v>
      </c>
      <c r="J54" s="169" t="e">
        <f>(E54/T!E54)*100</f>
        <v>#DIV/0!</v>
      </c>
      <c r="K54" s="169" t="e">
        <f t="shared" si="7"/>
        <v>#DIV/0!</v>
      </c>
      <c r="L54" s="169" t="e">
        <f t="shared" si="5"/>
        <v>#DIV/0!</v>
      </c>
      <c r="M54" s="239"/>
    </row>
    <row r="55" spans="1:13" x14ac:dyDescent="0.2">
      <c r="A55" s="167">
        <v>45</v>
      </c>
      <c r="B55" s="168" t="s">
        <v>63</v>
      </c>
      <c r="C55" s="169">
        <v>0</v>
      </c>
      <c r="D55" s="169">
        <v>0</v>
      </c>
      <c r="E55" s="169">
        <v>0</v>
      </c>
      <c r="F55" s="169">
        <f t="shared" si="6"/>
        <v>0</v>
      </c>
      <c r="G55" s="171" t="str">
        <f t="shared" si="3"/>
        <v/>
      </c>
      <c r="H55" s="169" t="e">
        <f>(C55/T!C55)*100</f>
        <v>#DIV/0!</v>
      </c>
      <c r="I55" s="169" t="e">
        <f>(D55/T!D55)*100</f>
        <v>#DIV/0!</v>
      </c>
      <c r="J55" s="169" t="e">
        <f>(E55/T!E55)*100</f>
        <v>#DIV/0!</v>
      </c>
      <c r="K55" s="169" t="e">
        <f t="shared" si="7"/>
        <v>#DIV/0!</v>
      </c>
      <c r="L55" s="169" t="e">
        <f t="shared" si="5"/>
        <v>#DIV/0!</v>
      </c>
      <c r="M55" s="239"/>
    </row>
    <row r="56" spans="1:13" x14ac:dyDescent="0.2">
      <c r="A56" s="167">
        <v>46</v>
      </c>
      <c r="B56" s="168" t="s">
        <v>64</v>
      </c>
      <c r="C56" s="169">
        <v>0</v>
      </c>
      <c r="D56" s="169">
        <v>0</v>
      </c>
      <c r="E56" s="169">
        <v>0</v>
      </c>
      <c r="F56" s="169">
        <f t="shared" si="6"/>
        <v>0</v>
      </c>
      <c r="G56" s="171" t="str">
        <f t="shared" si="3"/>
        <v/>
      </c>
      <c r="H56" s="169" t="e">
        <f>(C56/T!C56)*100</f>
        <v>#DIV/0!</v>
      </c>
      <c r="I56" s="169" t="e">
        <f>(D56/T!D56)*100</f>
        <v>#DIV/0!</v>
      </c>
      <c r="J56" s="169" t="e">
        <f>(E56/T!E56)*100</f>
        <v>#DIV/0!</v>
      </c>
      <c r="K56" s="169" t="e">
        <f t="shared" si="7"/>
        <v>#DIV/0!</v>
      </c>
      <c r="L56" s="169" t="e">
        <f t="shared" si="5"/>
        <v>#DIV/0!</v>
      </c>
      <c r="M56" s="239"/>
    </row>
    <row r="57" spans="1:13" s="166" customFormat="1" x14ac:dyDescent="0.2">
      <c r="A57" s="241" t="s">
        <v>65</v>
      </c>
      <c r="B57" s="242"/>
      <c r="C57" s="170">
        <f>SUM(C51:C56)</f>
        <v>0</v>
      </c>
      <c r="D57" s="170">
        <f>SUM(D51:D56)</f>
        <v>0</v>
      </c>
      <c r="E57" s="170">
        <f>SUM(E51:E56)</f>
        <v>0</v>
      </c>
      <c r="F57" s="170">
        <f t="shared" si="6"/>
        <v>0</v>
      </c>
      <c r="G57" s="172" t="str">
        <f t="shared" si="3"/>
        <v/>
      </c>
      <c r="H57" s="170" t="e">
        <f>(C57/T!C57)*100</f>
        <v>#DIV/0!</v>
      </c>
      <c r="I57" s="170" t="e">
        <f>(D57/T!D57)*100</f>
        <v>#DIV/0!</v>
      </c>
      <c r="J57" s="170" t="e">
        <f>(E57/T!E57)*100</f>
        <v>#DIV/0!</v>
      </c>
      <c r="K57" s="170" t="e">
        <f t="shared" si="7"/>
        <v>#DIV/0!</v>
      </c>
      <c r="L57" s="170" t="e">
        <f t="shared" si="5"/>
        <v>#DIV/0!</v>
      </c>
      <c r="M57" s="240"/>
    </row>
    <row r="58" spans="1:13" s="166" customFormat="1" x14ac:dyDescent="0.2">
      <c r="A58" s="241" t="s">
        <v>66</v>
      </c>
      <c r="B58" s="242"/>
      <c r="C58" s="170">
        <f>SUM(C18+C38+C40+C42+C50+C57)</f>
        <v>24470.670000000002</v>
      </c>
      <c r="D58" s="170">
        <f>SUM(D18+D38+D40+D42+D50+D57)</f>
        <v>24145.170000000002</v>
      </c>
      <c r="E58" s="170">
        <f>SUM(E18+E38+E40+E42+E50+E57)</f>
        <v>27022.170000000002</v>
      </c>
      <c r="F58" s="170">
        <f t="shared" si="6"/>
        <v>2551.5</v>
      </c>
      <c r="G58" s="172">
        <f t="shared" si="3"/>
        <v>10.426768045174079</v>
      </c>
      <c r="H58" s="170">
        <f>(C58/T!C58)*100</f>
        <v>17.562017990707528</v>
      </c>
      <c r="I58" s="170">
        <f>(D58/T!D58)*100</f>
        <v>12.093378354743146</v>
      </c>
      <c r="J58" s="170">
        <f>(E58/T!E58)*100</f>
        <v>15.166805750036536</v>
      </c>
      <c r="K58" s="170">
        <f t="shared" si="7"/>
        <v>-2.3952122406709915</v>
      </c>
      <c r="L58" s="170">
        <f t="shared" si="5"/>
        <v>-13.638593480193187</v>
      </c>
      <c r="M58" s="240"/>
    </row>
    <row r="59" spans="1:13" x14ac:dyDescent="0.2">
      <c r="G59" s="35" t="str">
        <f t="shared" si="3"/>
        <v/>
      </c>
      <c r="L59" s="12" t="str">
        <f t="shared" si="5"/>
        <v/>
      </c>
      <c r="M59" s="239"/>
    </row>
    <row r="60" spans="1:13" x14ac:dyDescent="0.2">
      <c r="G60" s="35" t="str">
        <f t="shared" si="3"/>
        <v/>
      </c>
      <c r="L60" s="12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activeCell="K4" sqref="K4:L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5" customWidth="1"/>
    <col min="8" max="8" width="11.5703125" style="12" customWidth="1"/>
    <col min="9" max="10" width="10.28515625" style="12" customWidth="1"/>
    <col min="11" max="11" width="11" style="35" bestFit="1" customWidth="1"/>
    <col min="12" max="12" width="7.5703125" style="12" customWidth="1"/>
    <col min="13" max="13" width="12.28515625" style="12" customWidth="1"/>
    <col min="14" max="15" width="10.28515625" style="12" customWidth="1"/>
    <col min="16" max="16" width="11" style="35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18" s="28" customFormat="1" ht="18" customHeight="1" x14ac:dyDescent="0.2">
      <c r="A1" s="71" t="s">
        <v>96</v>
      </c>
      <c r="C1" s="72" t="s">
        <v>97</v>
      </c>
      <c r="D1" s="71"/>
      <c r="E1" s="71"/>
      <c r="F1" s="71"/>
      <c r="G1" s="71"/>
      <c r="H1" s="71"/>
      <c r="I1" s="71"/>
      <c r="J1" s="71"/>
      <c r="K1" s="71"/>
      <c r="M1" s="71"/>
      <c r="N1" s="71"/>
      <c r="O1" s="71"/>
      <c r="P1" s="71"/>
    </row>
    <row r="2" spans="1:18" s="25" customFormat="1" ht="15.95" customHeight="1" x14ac:dyDescent="0.25">
      <c r="A2" s="14"/>
      <c r="C2" s="256" t="s">
        <v>69</v>
      </c>
      <c r="D2" s="256"/>
      <c r="E2" s="256"/>
      <c r="F2" s="256"/>
      <c r="G2" s="256"/>
      <c r="H2" s="256"/>
      <c r="I2" s="256"/>
      <c r="J2" s="256"/>
      <c r="K2" s="256"/>
      <c r="L2" s="256"/>
      <c r="M2" s="50"/>
      <c r="N2" s="232" t="s">
        <v>3</v>
      </c>
      <c r="O2" s="232"/>
      <c r="P2" s="232"/>
    </row>
    <row r="3" spans="1:18" s="28" customFormat="1" ht="29.25" customHeight="1" x14ac:dyDescent="0.2">
      <c r="A3" s="246" t="s">
        <v>4</v>
      </c>
      <c r="B3" s="246" t="s">
        <v>5</v>
      </c>
      <c r="C3" s="257" t="s">
        <v>98</v>
      </c>
      <c r="D3" s="257"/>
      <c r="E3" s="257"/>
      <c r="F3" s="257"/>
      <c r="G3" s="257"/>
      <c r="H3" s="257" t="s">
        <v>99</v>
      </c>
      <c r="I3" s="257"/>
      <c r="J3" s="257"/>
      <c r="K3" s="257"/>
      <c r="L3" s="257"/>
      <c r="M3" s="257" t="s">
        <v>100</v>
      </c>
      <c r="N3" s="257"/>
      <c r="O3" s="257"/>
      <c r="P3" s="257"/>
      <c r="Q3" s="257"/>
      <c r="R3" s="236" t="s">
        <v>101</v>
      </c>
    </row>
    <row r="4" spans="1:18" s="28" customFormat="1" ht="38.25" customHeight="1" x14ac:dyDescent="0.2">
      <c r="A4" s="246"/>
      <c r="B4" s="246"/>
      <c r="C4" s="81" t="s">
        <v>9</v>
      </c>
      <c r="D4" s="81" t="s">
        <v>10</v>
      </c>
      <c r="E4" s="81" t="s">
        <v>11</v>
      </c>
      <c r="F4" s="246" t="str">
        <f>"GROWTH DURING THE YEAR " &amp;AsOn!D1</f>
        <v>GROWTH DURING THE YEAR 2024-25</v>
      </c>
      <c r="G4" s="246"/>
      <c r="H4" s="81" t="str">
        <f>C4</f>
        <v>As on  31ST MAR 24</v>
      </c>
      <c r="I4" s="81" t="str">
        <f>D4</f>
        <v>As on 30TH JUNE 23</v>
      </c>
      <c r="J4" s="81" t="str">
        <f>E4</f>
        <v>As on 30TH JUNE 24</v>
      </c>
      <c r="K4" s="246" t="str">
        <f>F4</f>
        <v>GROWTH DURING THE YEAR 2024-25</v>
      </c>
      <c r="L4" s="246"/>
      <c r="M4" s="81" t="str">
        <f>C4</f>
        <v>As on  31ST MAR 24</v>
      </c>
      <c r="N4" s="81" t="str">
        <f>D4</f>
        <v>As on 30TH JUNE 23</v>
      </c>
      <c r="O4" s="81" t="str">
        <f>E4</f>
        <v>As on 30TH JUNE 24</v>
      </c>
      <c r="P4" s="246" t="str">
        <f>F4</f>
        <v>GROWTH DURING THE YEAR 2024-25</v>
      </c>
      <c r="Q4" s="246"/>
      <c r="R4" s="236"/>
    </row>
    <row r="5" spans="1:18" s="25" customFormat="1" ht="14.25" customHeight="1" x14ac:dyDescent="0.2">
      <c r="A5" s="66"/>
      <c r="B5" s="66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51" t="s">
        <v>13</v>
      </c>
      <c r="M5" s="37" t="str">
        <f>RIGHT(M4,7)</f>
        <v xml:space="preserve"> MAR 24</v>
      </c>
      <c r="N5" s="37" t="str">
        <f t="shared" ref="N5:O5" si="2">RIGHT(N4,7)</f>
        <v>JUNE 23</v>
      </c>
      <c r="O5" s="37" t="str">
        <f t="shared" si="2"/>
        <v>JUNE 24</v>
      </c>
      <c r="P5" s="73" t="e">
        <f>+(O5-M5)</f>
        <v>#VALUE!</v>
      </c>
      <c r="Q5" s="51" t="s">
        <v>13</v>
      </c>
      <c r="R5" s="236"/>
    </row>
    <row r="6" spans="1:18" x14ac:dyDescent="0.2">
      <c r="A6" s="200">
        <v>1</v>
      </c>
      <c r="B6" s="201" t="s">
        <v>14</v>
      </c>
      <c r="C6" s="202">
        <v>0.34</v>
      </c>
      <c r="D6" s="202">
        <v>0.59</v>
      </c>
      <c r="E6" s="202">
        <v>0.27</v>
      </c>
      <c r="F6" s="202">
        <f t="shared" ref="F6:F37" si="3">(E6-C6)</f>
        <v>-7.0000000000000007E-2</v>
      </c>
      <c r="G6" s="204">
        <f>IF(C6=0,"",(E6-C6)/C6*100)</f>
        <v>-20.588235294117649</v>
      </c>
      <c r="H6" s="202">
        <v>0.01</v>
      </c>
      <c r="I6" s="202">
        <v>1.2</v>
      </c>
      <c r="J6" s="202">
        <v>0.02</v>
      </c>
      <c r="K6" s="202">
        <f t="shared" ref="K6:K37" si="4">(J6-H6)</f>
        <v>0.01</v>
      </c>
      <c r="L6" s="202">
        <f>IF(H6=0,"",(J6-H6)/H6*100)</f>
        <v>100</v>
      </c>
      <c r="M6" s="202">
        <v>0</v>
      </c>
      <c r="N6" s="202">
        <v>32.119999999999997</v>
      </c>
      <c r="O6" s="202">
        <v>0</v>
      </c>
      <c r="P6" s="202">
        <f t="shared" ref="P6:P37" si="5">(O6-M6)</f>
        <v>0</v>
      </c>
      <c r="Q6" s="202" t="str">
        <f>IF(M6=0,"",(O6-M6)/M6*100)</f>
        <v/>
      </c>
      <c r="R6" s="239"/>
    </row>
    <row r="7" spans="1:18" x14ac:dyDescent="0.2">
      <c r="A7" s="200">
        <v>2</v>
      </c>
      <c r="B7" s="201" t="s">
        <v>15</v>
      </c>
      <c r="C7" s="202">
        <v>0</v>
      </c>
      <c r="D7" s="202">
        <v>0</v>
      </c>
      <c r="E7" s="202">
        <v>0</v>
      </c>
      <c r="F7" s="202">
        <f t="shared" si="3"/>
        <v>0</v>
      </c>
      <c r="G7" s="204" t="str">
        <f t="shared" ref="G7:G60" si="6">IF(C7=0,"",(E7-C7)/C7*100)</f>
        <v/>
      </c>
      <c r="H7" s="202">
        <v>0</v>
      </c>
      <c r="I7" s="202">
        <v>0.17</v>
      </c>
      <c r="J7" s="202">
        <v>0</v>
      </c>
      <c r="K7" s="202">
        <f t="shared" si="4"/>
        <v>0</v>
      </c>
      <c r="L7" s="202" t="str">
        <f t="shared" ref="L7:L60" si="7">IF(H7=0,"",(J7-H7)/H7*100)</f>
        <v/>
      </c>
      <c r="M7" s="202">
        <v>0.15</v>
      </c>
      <c r="N7" s="202">
        <v>0.15</v>
      </c>
      <c r="O7" s="202">
        <v>0.2</v>
      </c>
      <c r="P7" s="202">
        <f t="shared" si="5"/>
        <v>5.0000000000000017E-2</v>
      </c>
      <c r="Q7" s="202">
        <f t="shared" ref="Q7:Q60" si="8">IF(M7=0,"",(O7-M7)/M7*100)</f>
        <v>33.33333333333335</v>
      </c>
      <c r="R7" s="239"/>
    </row>
    <row r="8" spans="1:18" x14ac:dyDescent="0.2">
      <c r="A8" s="200">
        <v>3</v>
      </c>
      <c r="B8" s="201" t="s">
        <v>16</v>
      </c>
      <c r="C8" s="202">
        <v>0</v>
      </c>
      <c r="D8" s="202">
        <v>0</v>
      </c>
      <c r="E8" s="202">
        <v>0</v>
      </c>
      <c r="F8" s="202">
        <f t="shared" si="3"/>
        <v>0</v>
      </c>
      <c r="G8" s="204" t="str">
        <f t="shared" si="6"/>
        <v/>
      </c>
      <c r="H8" s="202">
        <v>0</v>
      </c>
      <c r="I8" s="202">
        <v>0</v>
      </c>
      <c r="J8" s="202">
        <v>0.03</v>
      </c>
      <c r="K8" s="202">
        <f t="shared" si="4"/>
        <v>0.03</v>
      </c>
      <c r="L8" s="202" t="str">
        <f t="shared" si="7"/>
        <v/>
      </c>
      <c r="M8" s="202">
        <v>0</v>
      </c>
      <c r="N8" s="202">
        <v>0</v>
      </c>
      <c r="O8" s="202">
        <v>0</v>
      </c>
      <c r="P8" s="202">
        <f t="shared" si="5"/>
        <v>0</v>
      </c>
      <c r="Q8" s="202" t="str">
        <f t="shared" si="8"/>
        <v/>
      </c>
      <c r="R8" s="239"/>
    </row>
    <row r="9" spans="1:18" x14ac:dyDescent="0.2">
      <c r="A9" s="200">
        <v>4</v>
      </c>
      <c r="B9" s="201" t="s">
        <v>17</v>
      </c>
      <c r="C9" s="202">
        <v>0</v>
      </c>
      <c r="D9" s="202">
        <v>0</v>
      </c>
      <c r="E9" s="202">
        <v>0</v>
      </c>
      <c r="F9" s="202">
        <f t="shared" si="3"/>
        <v>0</v>
      </c>
      <c r="G9" s="204" t="str">
        <f t="shared" si="6"/>
        <v/>
      </c>
      <c r="H9" s="202">
        <v>0</v>
      </c>
      <c r="I9" s="202">
        <v>0</v>
      </c>
      <c r="J9" s="202">
        <v>0</v>
      </c>
      <c r="K9" s="202">
        <f t="shared" si="4"/>
        <v>0</v>
      </c>
      <c r="L9" s="202" t="str">
        <f t="shared" si="7"/>
        <v/>
      </c>
      <c r="M9" s="202">
        <v>1.57</v>
      </c>
      <c r="N9" s="202">
        <v>1.69</v>
      </c>
      <c r="O9" s="202">
        <v>1.42</v>
      </c>
      <c r="P9" s="202">
        <f t="shared" si="5"/>
        <v>-0.15000000000000013</v>
      </c>
      <c r="Q9" s="202">
        <f t="shared" si="8"/>
        <v>-9.5541401273885427</v>
      </c>
      <c r="R9" s="239"/>
    </row>
    <row r="10" spans="1:18" x14ac:dyDescent="0.2">
      <c r="A10" s="200">
        <v>5</v>
      </c>
      <c r="B10" s="201" t="s">
        <v>18</v>
      </c>
      <c r="C10" s="202">
        <v>1.24</v>
      </c>
      <c r="D10" s="202">
        <v>1.6</v>
      </c>
      <c r="E10" s="202">
        <v>1.1000000000000001</v>
      </c>
      <c r="F10" s="202">
        <f t="shared" si="3"/>
        <v>-0.1399999999999999</v>
      </c>
      <c r="G10" s="204">
        <f t="shared" si="6"/>
        <v>-11.290322580645155</v>
      </c>
      <c r="H10" s="202">
        <v>0.08</v>
      </c>
      <c r="I10" s="202">
        <v>0.08</v>
      </c>
      <c r="J10" s="202">
        <v>7.0000000000000007E-2</v>
      </c>
      <c r="K10" s="202">
        <f t="shared" si="4"/>
        <v>-9.999999999999995E-3</v>
      </c>
      <c r="L10" s="202">
        <f t="shared" si="7"/>
        <v>-12.499999999999993</v>
      </c>
      <c r="M10" s="202">
        <v>0.04</v>
      </c>
      <c r="N10" s="202">
        <v>0.05</v>
      </c>
      <c r="O10" s="202">
        <v>0.04</v>
      </c>
      <c r="P10" s="202">
        <f t="shared" si="5"/>
        <v>0</v>
      </c>
      <c r="Q10" s="202">
        <f t="shared" si="8"/>
        <v>0</v>
      </c>
      <c r="R10" s="239"/>
    </row>
    <row r="11" spans="1:18" x14ac:dyDescent="0.2">
      <c r="A11" s="200">
        <v>6</v>
      </c>
      <c r="B11" s="201" t="s">
        <v>19</v>
      </c>
      <c r="C11" s="202">
        <v>0</v>
      </c>
      <c r="D11" s="202">
        <v>0</v>
      </c>
      <c r="E11" s="202">
        <v>0</v>
      </c>
      <c r="F11" s="202">
        <f t="shared" si="3"/>
        <v>0</v>
      </c>
      <c r="G11" s="204" t="str">
        <f t="shared" si="6"/>
        <v/>
      </c>
      <c r="H11" s="202">
        <v>0</v>
      </c>
      <c r="I11" s="202">
        <v>0</v>
      </c>
      <c r="J11" s="202">
        <v>0</v>
      </c>
      <c r="K11" s="202">
        <f t="shared" si="4"/>
        <v>0</v>
      </c>
      <c r="L11" s="202" t="str">
        <f t="shared" si="7"/>
        <v/>
      </c>
      <c r="M11" s="202">
        <v>0</v>
      </c>
      <c r="N11" s="202">
        <v>0</v>
      </c>
      <c r="O11" s="202">
        <v>0</v>
      </c>
      <c r="P11" s="202">
        <f t="shared" si="5"/>
        <v>0</v>
      </c>
      <c r="Q11" s="202" t="str">
        <f t="shared" si="8"/>
        <v/>
      </c>
      <c r="R11" s="239"/>
    </row>
    <row r="12" spans="1:18" x14ac:dyDescent="0.2">
      <c r="A12" s="200">
        <v>7</v>
      </c>
      <c r="B12" s="201" t="s">
        <v>20</v>
      </c>
      <c r="C12" s="202">
        <v>0</v>
      </c>
      <c r="D12" s="202">
        <v>0</v>
      </c>
      <c r="E12" s="202">
        <v>0</v>
      </c>
      <c r="F12" s="202">
        <f t="shared" si="3"/>
        <v>0</v>
      </c>
      <c r="G12" s="204" t="str">
        <f t="shared" si="6"/>
        <v/>
      </c>
      <c r="H12" s="202">
        <v>0</v>
      </c>
      <c r="I12" s="202">
        <v>0</v>
      </c>
      <c r="J12" s="202">
        <v>0</v>
      </c>
      <c r="K12" s="202">
        <f t="shared" si="4"/>
        <v>0</v>
      </c>
      <c r="L12" s="202" t="str">
        <f t="shared" si="7"/>
        <v/>
      </c>
      <c r="M12" s="202">
        <v>0.77</v>
      </c>
      <c r="N12" s="202">
        <v>0.79</v>
      </c>
      <c r="O12" s="202">
        <v>0.71</v>
      </c>
      <c r="P12" s="202">
        <f t="shared" si="5"/>
        <v>-6.0000000000000053E-2</v>
      </c>
      <c r="Q12" s="202">
        <f t="shared" si="8"/>
        <v>-7.7922077922077992</v>
      </c>
      <c r="R12" s="239"/>
    </row>
    <row r="13" spans="1:18" x14ac:dyDescent="0.2">
      <c r="A13" s="200">
        <v>8</v>
      </c>
      <c r="B13" s="201" t="s">
        <v>21</v>
      </c>
      <c r="C13" s="202">
        <v>0.48</v>
      </c>
      <c r="D13" s="202">
        <v>0.43</v>
      </c>
      <c r="E13" s="202">
        <v>0.35</v>
      </c>
      <c r="F13" s="202">
        <f t="shared" si="3"/>
        <v>-0.13</v>
      </c>
      <c r="G13" s="204">
        <f t="shared" si="6"/>
        <v>-27.083333333333336</v>
      </c>
      <c r="H13" s="202">
        <v>0</v>
      </c>
      <c r="I13" s="202">
        <v>0</v>
      </c>
      <c r="J13" s="202">
        <v>0</v>
      </c>
      <c r="K13" s="202">
        <f t="shared" si="4"/>
        <v>0</v>
      </c>
      <c r="L13" s="202" t="str">
        <f t="shared" si="7"/>
        <v/>
      </c>
      <c r="M13" s="202">
        <v>0.23</v>
      </c>
      <c r="N13" s="202">
        <v>0.25</v>
      </c>
      <c r="O13" s="202">
        <v>0.17</v>
      </c>
      <c r="P13" s="202">
        <f t="shared" si="5"/>
        <v>-0.06</v>
      </c>
      <c r="Q13" s="202">
        <f t="shared" si="8"/>
        <v>-26.086956521739129</v>
      </c>
      <c r="R13" s="239"/>
    </row>
    <row r="14" spans="1:18" x14ac:dyDescent="0.2">
      <c r="A14" s="200">
        <v>9</v>
      </c>
      <c r="B14" s="201" t="s">
        <v>22</v>
      </c>
      <c r="C14" s="202">
        <v>0.02</v>
      </c>
      <c r="D14" s="202">
        <v>0.05</v>
      </c>
      <c r="E14" s="202">
        <v>0.02</v>
      </c>
      <c r="F14" s="202">
        <f t="shared" si="3"/>
        <v>0</v>
      </c>
      <c r="G14" s="204">
        <f t="shared" si="6"/>
        <v>0</v>
      </c>
      <c r="H14" s="202">
        <v>0</v>
      </c>
      <c r="I14" s="202">
        <v>0</v>
      </c>
      <c r="J14" s="202">
        <v>0</v>
      </c>
      <c r="K14" s="202">
        <f t="shared" si="4"/>
        <v>0</v>
      </c>
      <c r="L14" s="202" t="str">
        <f t="shared" si="7"/>
        <v/>
      </c>
      <c r="M14" s="202">
        <v>0.96</v>
      </c>
      <c r="N14" s="202">
        <v>0.88</v>
      </c>
      <c r="O14" s="202">
        <v>0.95</v>
      </c>
      <c r="P14" s="202">
        <f t="shared" si="5"/>
        <v>-1.0000000000000009E-2</v>
      </c>
      <c r="Q14" s="202">
        <f t="shared" si="8"/>
        <v>-1.0416666666666676</v>
      </c>
      <c r="R14" s="239"/>
    </row>
    <row r="15" spans="1:18" x14ac:dyDescent="0.2">
      <c r="A15" s="200">
        <v>10</v>
      </c>
      <c r="B15" s="201" t="s">
        <v>23</v>
      </c>
      <c r="C15" s="202">
        <v>0</v>
      </c>
      <c r="D15" s="202">
        <v>0</v>
      </c>
      <c r="E15" s="202">
        <v>0</v>
      </c>
      <c r="F15" s="202">
        <f t="shared" si="3"/>
        <v>0</v>
      </c>
      <c r="G15" s="204" t="str">
        <f t="shared" si="6"/>
        <v/>
      </c>
      <c r="H15" s="202">
        <v>0.01</v>
      </c>
      <c r="I15" s="202">
        <v>0.01</v>
      </c>
      <c r="J15" s="202">
        <v>0.01</v>
      </c>
      <c r="K15" s="202">
        <f t="shared" si="4"/>
        <v>0</v>
      </c>
      <c r="L15" s="202">
        <f t="shared" si="7"/>
        <v>0</v>
      </c>
      <c r="M15" s="202">
        <v>0</v>
      </c>
      <c r="N15" s="202">
        <v>0</v>
      </c>
      <c r="O15" s="202">
        <v>0</v>
      </c>
      <c r="P15" s="202">
        <f t="shared" si="5"/>
        <v>0</v>
      </c>
      <c r="Q15" s="202" t="str">
        <f t="shared" si="8"/>
        <v/>
      </c>
      <c r="R15" s="239"/>
    </row>
    <row r="16" spans="1:18" x14ac:dyDescent="0.2">
      <c r="A16" s="200">
        <v>11</v>
      </c>
      <c r="B16" s="201" t="s">
        <v>24</v>
      </c>
      <c r="C16" s="202">
        <v>54.58</v>
      </c>
      <c r="D16" s="202">
        <v>54.58</v>
      </c>
      <c r="E16" s="202">
        <v>54.58</v>
      </c>
      <c r="F16" s="202">
        <f t="shared" si="3"/>
        <v>0</v>
      </c>
      <c r="G16" s="204">
        <f t="shared" si="6"/>
        <v>0</v>
      </c>
      <c r="H16" s="202">
        <v>0</v>
      </c>
      <c r="I16" s="202">
        <v>0</v>
      </c>
      <c r="J16" s="202">
        <v>0</v>
      </c>
      <c r="K16" s="202">
        <f t="shared" si="4"/>
        <v>0</v>
      </c>
      <c r="L16" s="202" t="str">
        <f t="shared" si="7"/>
        <v/>
      </c>
      <c r="M16" s="202">
        <v>16.89</v>
      </c>
      <c r="N16" s="202">
        <v>11.74</v>
      </c>
      <c r="O16" s="202">
        <v>21.89</v>
      </c>
      <c r="P16" s="202">
        <f t="shared" si="5"/>
        <v>5</v>
      </c>
      <c r="Q16" s="202">
        <f t="shared" si="8"/>
        <v>29.603315571343991</v>
      </c>
      <c r="R16" s="239"/>
    </row>
    <row r="17" spans="1:18" x14ac:dyDescent="0.2">
      <c r="A17" s="200">
        <v>12</v>
      </c>
      <c r="B17" s="201" t="s">
        <v>25</v>
      </c>
      <c r="C17" s="202">
        <v>0</v>
      </c>
      <c r="D17" s="202">
        <v>0.01</v>
      </c>
      <c r="E17" s="202">
        <v>0</v>
      </c>
      <c r="F17" s="202">
        <f t="shared" si="3"/>
        <v>0</v>
      </c>
      <c r="G17" s="204" t="str">
        <f t="shared" si="6"/>
        <v/>
      </c>
      <c r="H17" s="202">
        <v>0</v>
      </c>
      <c r="I17" s="202">
        <v>0</v>
      </c>
      <c r="J17" s="202">
        <v>0</v>
      </c>
      <c r="K17" s="202">
        <f t="shared" si="4"/>
        <v>0</v>
      </c>
      <c r="L17" s="202" t="str">
        <f t="shared" si="7"/>
        <v/>
      </c>
      <c r="M17" s="202">
        <v>7.0000000000000007E-2</v>
      </c>
      <c r="N17" s="202">
        <v>0.12</v>
      </c>
      <c r="O17" s="202">
        <v>0.05</v>
      </c>
      <c r="P17" s="202">
        <f t="shared" si="5"/>
        <v>-2.0000000000000004E-2</v>
      </c>
      <c r="Q17" s="202">
        <f t="shared" si="8"/>
        <v>-28.571428571428577</v>
      </c>
      <c r="R17" s="239"/>
    </row>
    <row r="18" spans="1:18" s="199" customFormat="1" x14ac:dyDescent="0.2">
      <c r="A18" s="241" t="s">
        <v>26</v>
      </c>
      <c r="B18" s="242"/>
      <c r="C18" s="203">
        <f>SUM(C6:C17)</f>
        <v>56.66</v>
      </c>
      <c r="D18" s="203">
        <f>SUM(D6:D17)</f>
        <v>57.26</v>
      </c>
      <c r="E18" s="203">
        <f>SUM(E6:E17)</f>
        <v>56.32</v>
      </c>
      <c r="F18" s="203">
        <f t="shared" si="3"/>
        <v>-0.33999999999999631</v>
      </c>
      <c r="G18" s="205">
        <f t="shared" si="6"/>
        <v>-0.600070596540763</v>
      </c>
      <c r="H18" s="203">
        <f>SUM(H6:H17)</f>
        <v>9.9999999999999992E-2</v>
      </c>
      <c r="I18" s="203">
        <f>SUM(I6:I17)</f>
        <v>1.46</v>
      </c>
      <c r="J18" s="203">
        <f>SUM(J6:J17)</f>
        <v>0.13</v>
      </c>
      <c r="K18" s="203">
        <f t="shared" si="4"/>
        <v>3.0000000000000013E-2</v>
      </c>
      <c r="L18" s="203">
        <f t="shared" si="7"/>
        <v>30.000000000000014</v>
      </c>
      <c r="M18" s="203">
        <f>SUM(M6:M17)</f>
        <v>20.68</v>
      </c>
      <c r="N18" s="203">
        <f>SUM(N6:N17)</f>
        <v>47.789999999999992</v>
      </c>
      <c r="O18" s="203">
        <f>SUM(O6:O17)</f>
        <v>25.430000000000003</v>
      </c>
      <c r="P18" s="203">
        <f t="shared" si="5"/>
        <v>4.7500000000000036</v>
      </c>
      <c r="Q18" s="203">
        <f t="shared" si="8"/>
        <v>22.969052224371392</v>
      </c>
      <c r="R18" s="240"/>
    </row>
    <row r="19" spans="1:18" x14ac:dyDescent="0.2">
      <c r="A19" s="200">
        <v>13</v>
      </c>
      <c r="B19" s="201" t="s">
        <v>27</v>
      </c>
      <c r="C19" s="202">
        <v>0</v>
      </c>
      <c r="D19" s="202">
        <v>0</v>
      </c>
      <c r="E19" s="202">
        <v>0</v>
      </c>
      <c r="F19" s="202">
        <f t="shared" si="3"/>
        <v>0</v>
      </c>
      <c r="G19" s="204" t="str">
        <f t="shared" si="6"/>
        <v/>
      </c>
      <c r="H19" s="202">
        <v>0</v>
      </c>
      <c r="I19" s="202">
        <v>0</v>
      </c>
      <c r="J19" s="202">
        <v>0</v>
      </c>
      <c r="K19" s="202">
        <f t="shared" si="4"/>
        <v>0</v>
      </c>
      <c r="L19" s="202" t="str">
        <f t="shared" si="7"/>
        <v/>
      </c>
      <c r="M19" s="202">
        <v>52.7</v>
      </c>
      <c r="N19" s="202">
        <v>44.05</v>
      </c>
      <c r="O19" s="202">
        <v>51.44</v>
      </c>
      <c r="P19" s="202">
        <f t="shared" si="5"/>
        <v>-1.2600000000000051</v>
      </c>
      <c r="Q19" s="202">
        <f t="shared" si="8"/>
        <v>-2.3908918406072202</v>
      </c>
      <c r="R19" s="239"/>
    </row>
    <row r="20" spans="1:18" x14ac:dyDescent="0.2">
      <c r="A20" s="200">
        <v>14</v>
      </c>
      <c r="B20" s="201" t="s">
        <v>28</v>
      </c>
      <c r="C20" s="202">
        <v>0</v>
      </c>
      <c r="D20" s="202">
        <v>0</v>
      </c>
      <c r="E20" s="202">
        <v>0</v>
      </c>
      <c r="F20" s="202">
        <f t="shared" si="3"/>
        <v>0</v>
      </c>
      <c r="G20" s="204" t="str">
        <f t="shared" si="6"/>
        <v/>
      </c>
      <c r="H20" s="202">
        <v>0</v>
      </c>
      <c r="I20" s="202">
        <v>0</v>
      </c>
      <c r="J20" s="202">
        <v>0</v>
      </c>
      <c r="K20" s="202">
        <f t="shared" si="4"/>
        <v>0</v>
      </c>
      <c r="L20" s="202" t="str">
        <f t="shared" si="7"/>
        <v/>
      </c>
      <c r="M20" s="202">
        <v>514.15</v>
      </c>
      <c r="N20" s="202">
        <v>479.11</v>
      </c>
      <c r="O20" s="202">
        <v>405.14</v>
      </c>
      <c r="P20" s="202">
        <f t="shared" si="5"/>
        <v>-109.00999999999999</v>
      </c>
      <c r="Q20" s="202">
        <f t="shared" si="8"/>
        <v>-21.201983856851111</v>
      </c>
      <c r="R20" s="239"/>
    </row>
    <row r="21" spans="1:18" x14ac:dyDescent="0.2">
      <c r="A21" s="200">
        <v>15</v>
      </c>
      <c r="B21" s="201" t="s">
        <v>29</v>
      </c>
      <c r="C21" s="202">
        <v>0.59</v>
      </c>
      <c r="D21" s="202">
        <v>0.66</v>
      </c>
      <c r="E21" s="202">
        <v>0</v>
      </c>
      <c r="F21" s="202">
        <f t="shared" si="3"/>
        <v>-0.59</v>
      </c>
      <c r="G21" s="204">
        <f t="shared" si="6"/>
        <v>-100</v>
      </c>
      <c r="H21" s="202">
        <v>0</v>
      </c>
      <c r="I21" s="202">
        <v>0</v>
      </c>
      <c r="J21" s="202">
        <v>0.56999999999999995</v>
      </c>
      <c r="K21" s="202">
        <f t="shared" si="4"/>
        <v>0.56999999999999995</v>
      </c>
      <c r="L21" s="202" t="str">
        <f t="shared" si="7"/>
        <v/>
      </c>
      <c r="M21" s="202">
        <v>0</v>
      </c>
      <c r="N21" s="202">
        <v>0</v>
      </c>
      <c r="O21" s="202">
        <v>0</v>
      </c>
      <c r="P21" s="202">
        <f t="shared" si="5"/>
        <v>0</v>
      </c>
      <c r="Q21" s="202" t="str">
        <f t="shared" si="8"/>
        <v/>
      </c>
      <c r="R21" s="239"/>
    </row>
    <row r="22" spans="1:18" x14ac:dyDescent="0.2">
      <c r="A22" s="200">
        <v>16</v>
      </c>
      <c r="B22" s="201" t="s">
        <v>30</v>
      </c>
      <c r="C22" s="202">
        <v>1.18</v>
      </c>
      <c r="D22" s="202">
        <v>1.21</v>
      </c>
      <c r="E22" s="202">
        <v>1.17</v>
      </c>
      <c r="F22" s="202">
        <f t="shared" si="3"/>
        <v>-1.0000000000000009E-2</v>
      </c>
      <c r="G22" s="204">
        <f t="shared" si="6"/>
        <v>-0.84745762711864492</v>
      </c>
      <c r="H22" s="202">
        <v>0</v>
      </c>
      <c r="I22" s="202">
        <v>0</v>
      </c>
      <c r="J22" s="202">
        <v>0</v>
      </c>
      <c r="K22" s="202">
        <f t="shared" si="4"/>
        <v>0</v>
      </c>
      <c r="L22" s="202" t="str">
        <f t="shared" si="7"/>
        <v/>
      </c>
      <c r="M22" s="202">
        <v>0.1</v>
      </c>
      <c r="N22" s="202">
        <v>0.02</v>
      </c>
      <c r="O22" s="202">
        <v>1.06</v>
      </c>
      <c r="P22" s="202">
        <f t="shared" si="5"/>
        <v>0.96000000000000008</v>
      </c>
      <c r="Q22" s="202">
        <f t="shared" si="8"/>
        <v>960</v>
      </c>
      <c r="R22" s="239"/>
    </row>
    <row r="23" spans="1:18" x14ac:dyDescent="0.2">
      <c r="A23" s="200">
        <v>17</v>
      </c>
      <c r="B23" s="201" t="s">
        <v>31</v>
      </c>
      <c r="C23" s="202">
        <v>0</v>
      </c>
      <c r="D23" s="202">
        <v>0</v>
      </c>
      <c r="E23" s="202">
        <v>0</v>
      </c>
      <c r="F23" s="202">
        <f t="shared" si="3"/>
        <v>0</v>
      </c>
      <c r="G23" s="204" t="str">
        <f t="shared" si="6"/>
        <v/>
      </c>
      <c r="H23" s="202">
        <v>0</v>
      </c>
      <c r="I23" s="202">
        <v>0</v>
      </c>
      <c r="J23" s="202">
        <v>0</v>
      </c>
      <c r="K23" s="202">
        <f t="shared" si="4"/>
        <v>0</v>
      </c>
      <c r="L23" s="202" t="str">
        <f t="shared" si="7"/>
        <v/>
      </c>
      <c r="M23" s="202">
        <v>17.95</v>
      </c>
      <c r="N23" s="202">
        <v>13.04</v>
      </c>
      <c r="O23" s="202">
        <v>17.95</v>
      </c>
      <c r="P23" s="202">
        <f t="shared" si="5"/>
        <v>0</v>
      </c>
      <c r="Q23" s="202">
        <f t="shared" si="8"/>
        <v>0</v>
      </c>
      <c r="R23" s="239"/>
    </row>
    <row r="24" spans="1:18" x14ac:dyDescent="0.2">
      <c r="A24" s="200">
        <v>18</v>
      </c>
      <c r="B24" s="201" t="s">
        <v>32</v>
      </c>
      <c r="C24" s="202">
        <v>0.18</v>
      </c>
      <c r="D24" s="202">
        <v>0.74</v>
      </c>
      <c r="E24" s="202">
        <v>0</v>
      </c>
      <c r="F24" s="202">
        <f t="shared" si="3"/>
        <v>-0.18</v>
      </c>
      <c r="G24" s="204">
        <f t="shared" si="6"/>
        <v>-100</v>
      </c>
      <c r="H24" s="202">
        <v>0</v>
      </c>
      <c r="I24" s="202">
        <v>0</v>
      </c>
      <c r="J24" s="202">
        <v>0</v>
      </c>
      <c r="K24" s="202">
        <f t="shared" si="4"/>
        <v>0</v>
      </c>
      <c r="L24" s="202" t="str">
        <f t="shared" si="7"/>
        <v/>
      </c>
      <c r="M24" s="202">
        <v>73.31</v>
      </c>
      <c r="N24" s="202">
        <v>103.83</v>
      </c>
      <c r="O24" s="202">
        <v>56.06</v>
      </c>
      <c r="P24" s="202">
        <f t="shared" si="5"/>
        <v>-17.25</v>
      </c>
      <c r="Q24" s="202">
        <f t="shared" si="8"/>
        <v>-23.530214159050605</v>
      </c>
      <c r="R24" s="239"/>
    </row>
    <row r="25" spans="1:18" x14ac:dyDescent="0.2">
      <c r="A25" s="200">
        <v>19</v>
      </c>
      <c r="B25" s="201" t="s">
        <v>33</v>
      </c>
      <c r="C25" s="202">
        <v>0</v>
      </c>
      <c r="D25" s="202">
        <v>0</v>
      </c>
      <c r="E25" s="202">
        <v>0</v>
      </c>
      <c r="F25" s="202">
        <f t="shared" si="3"/>
        <v>0</v>
      </c>
      <c r="G25" s="204" t="str">
        <f t="shared" si="6"/>
        <v/>
      </c>
      <c r="H25" s="202">
        <v>0</v>
      </c>
      <c r="I25" s="202">
        <v>0</v>
      </c>
      <c r="J25" s="202">
        <v>0</v>
      </c>
      <c r="K25" s="202">
        <f t="shared" si="4"/>
        <v>0</v>
      </c>
      <c r="L25" s="202" t="str">
        <f t="shared" si="7"/>
        <v/>
      </c>
      <c r="M25" s="202">
        <v>41.18</v>
      </c>
      <c r="N25" s="202">
        <v>34.58</v>
      </c>
      <c r="O25" s="202">
        <v>36.83</v>
      </c>
      <c r="P25" s="202">
        <f t="shared" si="5"/>
        <v>-4.3500000000000014</v>
      </c>
      <c r="Q25" s="202">
        <f t="shared" si="8"/>
        <v>-10.563380281690145</v>
      </c>
      <c r="R25" s="239"/>
    </row>
    <row r="26" spans="1:18" x14ac:dyDescent="0.2">
      <c r="A26" s="200">
        <v>20</v>
      </c>
      <c r="B26" s="201" t="s">
        <v>34</v>
      </c>
      <c r="C26" s="202">
        <v>2.15</v>
      </c>
      <c r="D26" s="202">
        <v>3.12</v>
      </c>
      <c r="E26" s="202">
        <v>2.25</v>
      </c>
      <c r="F26" s="202">
        <f t="shared" si="3"/>
        <v>0.10000000000000009</v>
      </c>
      <c r="G26" s="204">
        <f t="shared" si="6"/>
        <v>4.6511627906976782</v>
      </c>
      <c r="H26" s="202">
        <v>0</v>
      </c>
      <c r="I26" s="202">
        <v>0</v>
      </c>
      <c r="J26" s="202">
        <v>0</v>
      </c>
      <c r="K26" s="202">
        <f t="shared" si="4"/>
        <v>0</v>
      </c>
      <c r="L26" s="202" t="str">
        <f t="shared" si="7"/>
        <v/>
      </c>
      <c r="M26" s="202">
        <v>0.01</v>
      </c>
      <c r="N26" s="202">
        <v>0.01</v>
      </c>
      <c r="O26" s="202">
        <v>0.01</v>
      </c>
      <c r="P26" s="202">
        <f t="shared" si="5"/>
        <v>0</v>
      </c>
      <c r="Q26" s="202">
        <f t="shared" si="8"/>
        <v>0</v>
      </c>
      <c r="R26" s="239"/>
    </row>
    <row r="27" spans="1:18" x14ac:dyDescent="0.2">
      <c r="A27" s="200">
        <v>21</v>
      </c>
      <c r="B27" s="201" t="s">
        <v>35</v>
      </c>
      <c r="C27" s="202">
        <v>1.19</v>
      </c>
      <c r="D27" s="202">
        <v>2.67</v>
      </c>
      <c r="E27" s="202">
        <v>1.35</v>
      </c>
      <c r="F27" s="202">
        <f t="shared" si="3"/>
        <v>0.16000000000000014</v>
      </c>
      <c r="G27" s="204">
        <f t="shared" si="6"/>
        <v>13.445378151260517</v>
      </c>
      <c r="H27" s="202">
        <v>0</v>
      </c>
      <c r="I27" s="202">
        <v>0</v>
      </c>
      <c r="J27" s="202">
        <v>0</v>
      </c>
      <c r="K27" s="202">
        <f t="shared" si="4"/>
        <v>0</v>
      </c>
      <c r="L27" s="202" t="str">
        <f t="shared" si="7"/>
        <v/>
      </c>
      <c r="M27" s="202">
        <v>0</v>
      </c>
      <c r="N27" s="202">
        <v>0</v>
      </c>
      <c r="O27" s="202">
        <v>0</v>
      </c>
      <c r="P27" s="202">
        <f t="shared" si="5"/>
        <v>0</v>
      </c>
      <c r="Q27" s="202" t="str">
        <f t="shared" si="8"/>
        <v/>
      </c>
      <c r="R27" s="239"/>
    </row>
    <row r="28" spans="1:18" x14ac:dyDescent="0.2">
      <c r="A28" s="200">
        <v>22</v>
      </c>
      <c r="B28" s="201" t="s">
        <v>36</v>
      </c>
      <c r="C28" s="202">
        <v>0</v>
      </c>
      <c r="D28" s="202">
        <v>0</v>
      </c>
      <c r="E28" s="202">
        <v>0</v>
      </c>
      <c r="F28" s="202">
        <f t="shared" si="3"/>
        <v>0</v>
      </c>
      <c r="G28" s="204" t="str">
        <f t="shared" si="6"/>
        <v/>
      </c>
      <c r="H28" s="202">
        <v>0</v>
      </c>
      <c r="I28" s="202">
        <v>0</v>
      </c>
      <c r="J28" s="202">
        <v>0</v>
      </c>
      <c r="K28" s="202">
        <f t="shared" si="4"/>
        <v>0</v>
      </c>
      <c r="L28" s="202" t="str">
        <f t="shared" si="7"/>
        <v/>
      </c>
      <c r="M28" s="202">
        <v>1.21</v>
      </c>
      <c r="N28" s="202">
        <v>0.37</v>
      </c>
      <c r="O28" s="202">
        <v>0.15</v>
      </c>
      <c r="P28" s="202">
        <f t="shared" si="5"/>
        <v>-1.06</v>
      </c>
      <c r="Q28" s="202">
        <f t="shared" si="8"/>
        <v>-87.603305785123979</v>
      </c>
      <c r="R28" s="239"/>
    </row>
    <row r="29" spans="1:18" x14ac:dyDescent="0.2">
      <c r="A29" s="200">
        <v>23</v>
      </c>
      <c r="B29" s="201" t="s">
        <v>37</v>
      </c>
      <c r="C29" s="202">
        <v>0</v>
      </c>
      <c r="D29" s="202">
        <v>0</v>
      </c>
      <c r="E29" s="202">
        <v>0</v>
      </c>
      <c r="F29" s="202">
        <f t="shared" si="3"/>
        <v>0</v>
      </c>
      <c r="G29" s="204" t="str">
        <f t="shared" si="6"/>
        <v/>
      </c>
      <c r="H29" s="202">
        <v>0</v>
      </c>
      <c r="I29" s="202">
        <v>0</v>
      </c>
      <c r="J29" s="202">
        <v>0</v>
      </c>
      <c r="K29" s="202">
        <f t="shared" si="4"/>
        <v>0</v>
      </c>
      <c r="L29" s="202" t="str">
        <f t="shared" si="7"/>
        <v/>
      </c>
      <c r="M29" s="202">
        <v>0.46</v>
      </c>
      <c r="N29" s="202">
        <v>0.04</v>
      </c>
      <c r="O29" s="202">
        <v>0.42</v>
      </c>
      <c r="P29" s="202">
        <f t="shared" si="5"/>
        <v>-4.0000000000000036E-2</v>
      </c>
      <c r="Q29" s="202">
        <f t="shared" si="8"/>
        <v>-8.6956521739130501</v>
      </c>
      <c r="R29" s="239"/>
    </row>
    <row r="30" spans="1:18" x14ac:dyDescent="0.2">
      <c r="A30" s="200">
        <v>24</v>
      </c>
      <c r="B30" s="201" t="s">
        <v>38</v>
      </c>
      <c r="C30" s="202">
        <v>6.8</v>
      </c>
      <c r="D30" s="202">
        <v>7.67</v>
      </c>
      <c r="E30" s="202">
        <v>0</v>
      </c>
      <c r="F30" s="202">
        <f t="shared" si="3"/>
        <v>-6.8</v>
      </c>
      <c r="G30" s="204">
        <f t="shared" si="6"/>
        <v>-100</v>
      </c>
      <c r="H30" s="202">
        <v>0</v>
      </c>
      <c r="I30" s="202">
        <v>0</v>
      </c>
      <c r="J30" s="202">
        <v>0</v>
      </c>
      <c r="K30" s="202">
        <f t="shared" si="4"/>
        <v>0</v>
      </c>
      <c r="L30" s="202" t="str">
        <f t="shared" si="7"/>
        <v/>
      </c>
      <c r="M30" s="202">
        <v>0.1</v>
      </c>
      <c r="N30" s="202">
        <v>0.1</v>
      </c>
      <c r="O30" s="202">
        <v>1.21</v>
      </c>
      <c r="P30" s="202">
        <f t="shared" si="5"/>
        <v>1.1099999999999999</v>
      </c>
      <c r="Q30" s="202">
        <f t="shared" si="8"/>
        <v>1109.9999999999998</v>
      </c>
      <c r="R30" s="239"/>
    </row>
    <row r="31" spans="1:18" x14ac:dyDescent="0.2">
      <c r="A31" s="200">
        <v>25</v>
      </c>
      <c r="B31" s="201" t="s">
        <v>39</v>
      </c>
      <c r="C31" s="202">
        <v>0</v>
      </c>
      <c r="D31" s="202">
        <v>0</v>
      </c>
      <c r="E31" s="202">
        <v>0</v>
      </c>
      <c r="F31" s="202">
        <f t="shared" si="3"/>
        <v>0</v>
      </c>
      <c r="G31" s="204" t="str">
        <f t="shared" si="6"/>
        <v/>
      </c>
      <c r="H31" s="202">
        <v>0</v>
      </c>
      <c r="I31" s="202">
        <v>0</v>
      </c>
      <c r="J31" s="202">
        <v>0</v>
      </c>
      <c r="K31" s="202">
        <f t="shared" si="4"/>
        <v>0</v>
      </c>
      <c r="L31" s="202" t="str">
        <f t="shared" si="7"/>
        <v/>
      </c>
      <c r="M31" s="202">
        <v>0</v>
      </c>
      <c r="N31" s="202">
        <v>0</v>
      </c>
      <c r="O31" s="202">
        <v>0</v>
      </c>
      <c r="P31" s="202">
        <f t="shared" si="5"/>
        <v>0</v>
      </c>
      <c r="Q31" s="202" t="str">
        <f t="shared" si="8"/>
        <v/>
      </c>
      <c r="R31" s="239"/>
    </row>
    <row r="32" spans="1:18" x14ac:dyDescent="0.2">
      <c r="A32" s="200">
        <v>26</v>
      </c>
      <c r="B32" s="201" t="s">
        <v>40</v>
      </c>
      <c r="C32" s="202">
        <v>0</v>
      </c>
      <c r="D32" s="202">
        <v>0</v>
      </c>
      <c r="E32" s="202">
        <v>0</v>
      </c>
      <c r="F32" s="202">
        <f t="shared" si="3"/>
        <v>0</v>
      </c>
      <c r="G32" s="204" t="str">
        <f t="shared" si="6"/>
        <v/>
      </c>
      <c r="H32" s="202">
        <v>0</v>
      </c>
      <c r="I32" s="202">
        <v>0</v>
      </c>
      <c r="J32" s="202">
        <v>0</v>
      </c>
      <c r="K32" s="202">
        <f t="shared" si="4"/>
        <v>0</v>
      </c>
      <c r="L32" s="202" t="str">
        <f t="shared" si="7"/>
        <v/>
      </c>
      <c r="M32" s="202">
        <v>59.85</v>
      </c>
      <c r="N32" s="202">
        <v>2.29</v>
      </c>
      <c r="O32" s="202">
        <v>72.790000000000006</v>
      </c>
      <c r="P32" s="202">
        <f t="shared" si="5"/>
        <v>12.940000000000005</v>
      </c>
      <c r="Q32" s="202">
        <f t="shared" si="8"/>
        <v>21.620718462823735</v>
      </c>
      <c r="R32" s="239"/>
    </row>
    <row r="33" spans="1:18" x14ac:dyDescent="0.2">
      <c r="A33" s="200">
        <v>27</v>
      </c>
      <c r="B33" s="201" t="s">
        <v>41</v>
      </c>
      <c r="C33" s="202">
        <v>0</v>
      </c>
      <c r="D33" s="202">
        <v>0</v>
      </c>
      <c r="E33" s="202">
        <v>0</v>
      </c>
      <c r="F33" s="202">
        <f t="shared" si="3"/>
        <v>0</v>
      </c>
      <c r="G33" s="204" t="str">
        <f t="shared" si="6"/>
        <v/>
      </c>
      <c r="H33" s="202">
        <v>0</v>
      </c>
      <c r="I33" s="202">
        <v>0</v>
      </c>
      <c r="J33" s="202">
        <v>0</v>
      </c>
      <c r="K33" s="202">
        <f t="shared" si="4"/>
        <v>0</v>
      </c>
      <c r="L33" s="202" t="str">
        <f t="shared" si="7"/>
        <v/>
      </c>
      <c r="M33" s="202">
        <v>0</v>
      </c>
      <c r="N33" s="202">
        <v>0</v>
      </c>
      <c r="O33" s="202">
        <v>0</v>
      </c>
      <c r="P33" s="202">
        <f t="shared" si="5"/>
        <v>0</v>
      </c>
      <c r="Q33" s="202" t="str">
        <f t="shared" si="8"/>
        <v/>
      </c>
      <c r="R33" s="239"/>
    </row>
    <row r="34" spans="1:18" x14ac:dyDescent="0.2">
      <c r="A34" s="200">
        <v>28</v>
      </c>
      <c r="B34" s="201" t="s">
        <v>42</v>
      </c>
      <c r="C34" s="202">
        <v>0</v>
      </c>
      <c r="D34" s="202">
        <v>0</v>
      </c>
      <c r="E34" s="202">
        <v>0</v>
      </c>
      <c r="F34" s="202">
        <f t="shared" si="3"/>
        <v>0</v>
      </c>
      <c r="G34" s="204" t="str">
        <f t="shared" si="6"/>
        <v/>
      </c>
      <c r="H34" s="202">
        <v>0</v>
      </c>
      <c r="I34" s="202">
        <v>0</v>
      </c>
      <c r="J34" s="202">
        <v>0</v>
      </c>
      <c r="K34" s="202">
        <f t="shared" si="4"/>
        <v>0</v>
      </c>
      <c r="L34" s="202" t="str">
        <f t="shared" si="7"/>
        <v/>
      </c>
      <c r="M34" s="202">
        <v>19.57</v>
      </c>
      <c r="N34" s="202">
        <v>14.71</v>
      </c>
      <c r="O34" s="202">
        <v>17.73</v>
      </c>
      <c r="P34" s="202">
        <f t="shared" si="5"/>
        <v>-1.8399999999999999</v>
      </c>
      <c r="Q34" s="202">
        <f t="shared" si="8"/>
        <v>-9.4021461420541623</v>
      </c>
      <c r="R34" s="239"/>
    </row>
    <row r="35" spans="1:18" x14ac:dyDescent="0.2">
      <c r="A35" s="200">
        <v>29</v>
      </c>
      <c r="B35" s="201" t="s">
        <v>43</v>
      </c>
      <c r="C35" s="202">
        <v>0</v>
      </c>
      <c r="D35" s="202">
        <v>0</v>
      </c>
      <c r="E35" s="202">
        <v>0</v>
      </c>
      <c r="F35" s="202">
        <f t="shared" si="3"/>
        <v>0</v>
      </c>
      <c r="G35" s="204" t="str">
        <f t="shared" si="6"/>
        <v/>
      </c>
      <c r="H35" s="202">
        <v>0</v>
      </c>
      <c r="I35" s="202">
        <v>0.05</v>
      </c>
      <c r="J35" s="202">
        <v>0</v>
      </c>
      <c r="K35" s="202">
        <f t="shared" si="4"/>
        <v>0</v>
      </c>
      <c r="L35" s="202" t="str">
        <f t="shared" si="7"/>
        <v/>
      </c>
      <c r="M35" s="202">
        <v>0</v>
      </c>
      <c r="N35" s="202">
        <v>0</v>
      </c>
      <c r="O35" s="202">
        <v>0</v>
      </c>
      <c r="P35" s="202">
        <f t="shared" si="5"/>
        <v>0</v>
      </c>
      <c r="Q35" s="202" t="str">
        <f t="shared" si="8"/>
        <v/>
      </c>
      <c r="R35" s="239"/>
    </row>
    <row r="36" spans="1:18" x14ac:dyDescent="0.2">
      <c r="A36" s="200">
        <v>30</v>
      </c>
      <c r="B36" s="201" t="s">
        <v>44</v>
      </c>
      <c r="C36" s="202">
        <v>0</v>
      </c>
      <c r="D36" s="202">
        <v>0</v>
      </c>
      <c r="E36" s="202">
        <v>0</v>
      </c>
      <c r="F36" s="202">
        <f t="shared" si="3"/>
        <v>0</v>
      </c>
      <c r="G36" s="204" t="str">
        <f t="shared" si="6"/>
        <v/>
      </c>
      <c r="H36" s="202">
        <v>0</v>
      </c>
      <c r="I36" s="202">
        <v>0</v>
      </c>
      <c r="J36" s="202">
        <v>0</v>
      </c>
      <c r="K36" s="202">
        <f t="shared" si="4"/>
        <v>0</v>
      </c>
      <c r="L36" s="202" t="str">
        <f t="shared" si="7"/>
        <v/>
      </c>
      <c r="M36" s="202">
        <v>0</v>
      </c>
      <c r="N36" s="202">
        <v>0</v>
      </c>
      <c r="O36" s="202">
        <v>0</v>
      </c>
      <c r="P36" s="202">
        <f t="shared" si="5"/>
        <v>0</v>
      </c>
      <c r="Q36" s="202" t="str">
        <f t="shared" si="8"/>
        <v/>
      </c>
      <c r="R36" s="239"/>
    </row>
    <row r="37" spans="1:18" x14ac:dyDescent="0.2">
      <c r="A37" s="200">
        <v>31</v>
      </c>
      <c r="B37" s="201" t="s">
        <v>45</v>
      </c>
      <c r="C37" s="202">
        <v>0</v>
      </c>
      <c r="D37" s="202">
        <v>0</v>
      </c>
      <c r="E37" s="202">
        <v>0</v>
      </c>
      <c r="F37" s="202">
        <f t="shared" si="3"/>
        <v>0</v>
      </c>
      <c r="G37" s="204" t="str">
        <f t="shared" si="6"/>
        <v/>
      </c>
      <c r="H37" s="202">
        <v>0</v>
      </c>
      <c r="I37" s="202">
        <v>0</v>
      </c>
      <c r="J37" s="202">
        <v>0</v>
      </c>
      <c r="K37" s="202">
        <f t="shared" si="4"/>
        <v>0</v>
      </c>
      <c r="L37" s="202" t="str">
        <f t="shared" si="7"/>
        <v/>
      </c>
      <c r="M37" s="202">
        <v>1.58</v>
      </c>
      <c r="N37" s="202">
        <v>2.38</v>
      </c>
      <c r="O37" s="202">
        <v>2.98</v>
      </c>
      <c r="P37" s="202">
        <f t="shared" si="5"/>
        <v>1.4</v>
      </c>
      <c r="Q37" s="202">
        <f t="shared" si="8"/>
        <v>88.60759493670885</v>
      </c>
      <c r="R37" s="239"/>
    </row>
    <row r="38" spans="1:18" s="199" customFormat="1" x14ac:dyDescent="0.2">
      <c r="A38" s="241" t="s">
        <v>46</v>
      </c>
      <c r="B38" s="242"/>
      <c r="C38" s="203">
        <f>SUM(C19:C37)</f>
        <v>12.09</v>
      </c>
      <c r="D38" s="203">
        <f>SUM(D19:D37)</f>
        <v>16.07</v>
      </c>
      <c r="E38" s="203">
        <f>SUM(E19:E37)</f>
        <v>4.7699999999999996</v>
      </c>
      <c r="F38" s="203">
        <f t="shared" ref="F38:F69" si="9">(E38-C38)</f>
        <v>-7.32</v>
      </c>
      <c r="G38" s="205">
        <f t="shared" si="6"/>
        <v>-60.545905707196034</v>
      </c>
      <c r="H38" s="203">
        <f>SUM(H19:H37)</f>
        <v>0</v>
      </c>
      <c r="I38" s="203">
        <f>SUM(I19:I37)</f>
        <v>0.05</v>
      </c>
      <c r="J38" s="203">
        <f>SUM(J19:J37)</f>
        <v>0.56999999999999995</v>
      </c>
      <c r="K38" s="203">
        <f t="shared" ref="K38:K69" si="10">(J38-H38)</f>
        <v>0.56999999999999995</v>
      </c>
      <c r="L38" s="203" t="str">
        <f t="shared" si="7"/>
        <v/>
      </c>
      <c r="M38" s="203">
        <f>SUM(M19:M37)</f>
        <v>782.17000000000019</v>
      </c>
      <c r="N38" s="203">
        <f>SUM(N19:N37)</f>
        <v>694.53</v>
      </c>
      <c r="O38" s="203">
        <f>SUM(O19:O37)</f>
        <v>663.77</v>
      </c>
      <c r="P38" s="203">
        <f t="shared" ref="P38:P69" si="11">(O38-M38)</f>
        <v>-118.4000000000002</v>
      </c>
      <c r="Q38" s="203">
        <f t="shared" si="8"/>
        <v>-15.137374228109001</v>
      </c>
      <c r="R38" s="240"/>
    </row>
    <row r="39" spans="1:18" x14ac:dyDescent="0.2">
      <c r="A39" s="200">
        <v>32</v>
      </c>
      <c r="B39" s="201" t="s">
        <v>47</v>
      </c>
      <c r="C39" s="202">
        <v>0</v>
      </c>
      <c r="D39" s="202">
        <v>0</v>
      </c>
      <c r="E39" s="202">
        <v>0</v>
      </c>
      <c r="F39" s="202">
        <f t="shared" si="9"/>
        <v>0</v>
      </c>
      <c r="G39" s="204" t="str">
        <f t="shared" si="6"/>
        <v/>
      </c>
      <c r="H39" s="202">
        <v>0</v>
      </c>
      <c r="I39" s="202">
        <v>0</v>
      </c>
      <c r="J39" s="202">
        <v>0</v>
      </c>
      <c r="K39" s="202">
        <f t="shared" si="10"/>
        <v>0</v>
      </c>
      <c r="L39" s="202" t="str">
        <f t="shared" si="7"/>
        <v/>
      </c>
      <c r="M39" s="202">
        <v>135.24</v>
      </c>
      <c r="N39" s="202">
        <v>173.98</v>
      </c>
      <c r="O39" s="202">
        <v>196.18</v>
      </c>
      <c r="P39" s="202">
        <f t="shared" si="11"/>
        <v>60.94</v>
      </c>
      <c r="Q39" s="202">
        <f t="shared" si="8"/>
        <v>45.060632948831703</v>
      </c>
      <c r="R39" s="239"/>
    </row>
    <row r="40" spans="1:18" s="199" customFormat="1" x14ac:dyDescent="0.2">
      <c r="A40" s="241" t="s">
        <v>48</v>
      </c>
      <c r="B40" s="242"/>
      <c r="C40" s="203">
        <f>SUM(C39:C39)</f>
        <v>0</v>
      </c>
      <c r="D40" s="203">
        <f>SUM(D39:D39)</f>
        <v>0</v>
      </c>
      <c r="E40" s="203">
        <f>SUM(E39:E39)</f>
        <v>0</v>
      </c>
      <c r="F40" s="203">
        <f t="shared" si="9"/>
        <v>0</v>
      </c>
      <c r="G40" s="205" t="str">
        <f t="shared" si="6"/>
        <v/>
      </c>
      <c r="H40" s="203">
        <f>SUM(H39:H39)</f>
        <v>0</v>
      </c>
      <c r="I40" s="203">
        <f>SUM(I39:I39)</f>
        <v>0</v>
      </c>
      <c r="J40" s="203">
        <f>SUM(J39:J39)</f>
        <v>0</v>
      </c>
      <c r="K40" s="203">
        <f t="shared" si="10"/>
        <v>0</v>
      </c>
      <c r="L40" s="203" t="str">
        <f t="shared" si="7"/>
        <v/>
      </c>
      <c r="M40" s="203">
        <f>SUM(M39:M39)</f>
        <v>135.24</v>
      </c>
      <c r="N40" s="203">
        <f>SUM(N39:N39)</f>
        <v>173.98</v>
      </c>
      <c r="O40" s="203">
        <f>SUM(O39:O39)</f>
        <v>196.18</v>
      </c>
      <c r="P40" s="203">
        <f t="shared" si="11"/>
        <v>60.94</v>
      </c>
      <c r="Q40" s="203">
        <f t="shared" si="8"/>
        <v>45.060632948831703</v>
      </c>
      <c r="R40" s="240"/>
    </row>
    <row r="41" spans="1:18" x14ac:dyDescent="0.2">
      <c r="A41" s="200">
        <v>33</v>
      </c>
      <c r="B41" s="201" t="s">
        <v>49</v>
      </c>
      <c r="C41" s="202">
        <v>16.149999999999999</v>
      </c>
      <c r="D41" s="202">
        <v>6.9</v>
      </c>
      <c r="E41" s="202">
        <v>17.04</v>
      </c>
      <c r="F41" s="202">
        <f t="shared" si="9"/>
        <v>0.89000000000000057</v>
      </c>
      <c r="G41" s="204">
        <f t="shared" si="6"/>
        <v>5.5108359133126976</v>
      </c>
      <c r="H41" s="202">
        <v>7.51</v>
      </c>
      <c r="I41" s="202">
        <v>0</v>
      </c>
      <c r="J41" s="202">
        <v>7.57</v>
      </c>
      <c r="K41" s="202">
        <f t="shared" si="10"/>
        <v>6.0000000000000497E-2</v>
      </c>
      <c r="L41" s="202">
        <f t="shared" si="7"/>
        <v>0.7989347536617909</v>
      </c>
      <c r="M41" s="202">
        <v>45.49</v>
      </c>
      <c r="N41" s="202">
        <v>43.25</v>
      </c>
      <c r="O41" s="202">
        <v>42.68</v>
      </c>
      <c r="P41" s="202">
        <f t="shared" si="11"/>
        <v>-2.8100000000000023</v>
      </c>
      <c r="Q41" s="202">
        <f t="shared" si="8"/>
        <v>-6.1771817981974104</v>
      </c>
      <c r="R41" s="239"/>
    </row>
    <row r="42" spans="1:18" s="199" customFormat="1" x14ac:dyDescent="0.2">
      <c r="A42" s="241" t="s">
        <v>50</v>
      </c>
      <c r="B42" s="242"/>
      <c r="C42" s="203">
        <f>SUM(C41:C41)</f>
        <v>16.149999999999999</v>
      </c>
      <c r="D42" s="203">
        <f>SUM(D41:D41)</f>
        <v>6.9</v>
      </c>
      <c r="E42" s="203">
        <f>SUM(E41:E41)</f>
        <v>17.04</v>
      </c>
      <c r="F42" s="203">
        <f t="shared" si="9"/>
        <v>0.89000000000000057</v>
      </c>
      <c r="G42" s="205">
        <f t="shared" si="6"/>
        <v>5.5108359133126976</v>
      </c>
      <c r="H42" s="203">
        <f>SUM(H41:H41)</f>
        <v>7.51</v>
      </c>
      <c r="I42" s="203">
        <f>SUM(I41:I41)</f>
        <v>0</v>
      </c>
      <c r="J42" s="203">
        <f>SUM(J41:J41)</f>
        <v>7.57</v>
      </c>
      <c r="K42" s="203">
        <f t="shared" si="10"/>
        <v>6.0000000000000497E-2</v>
      </c>
      <c r="L42" s="203">
        <f t="shared" si="7"/>
        <v>0.7989347536617909</v>
      </c>
      <c r="M42" s="203">
        <f>SUM(M41:M41)</f>
        <v>45.49</v>
      </c>
      <c r="N42" s="203">
        <f>SUM(N41:N41)</f>
        <v>43.25</v>
      </c>
      <c r="O42" s="203">
        <f>SUM(O41:O41)</f>
        <v>42.68</v>
      </c>
      <c r="P42" s="203">
        <f t="shared" si="11"/>
        <v>-2.8100000000000023</v>
      </c>
      <c r="Q42" s="203">
        <f t="shared" si="8"/>
        <v>-6.1771817981974104</v>
      </c>
      <c r="R42" s="240"/>
    </row>
    <row r="43" spans="1:18" x14ac:dyDescent="0.2">
      <c r="A43" s="200">
        <v>34</v>
      </c>
      <c r="B43" s="201" t="s">
        <v>51</v>
      </c>
      <c r="C43" s="202">
        <v>0</v>
      </c>
      <c r="D43" s="202">
        <v>0</v>
      </c>
      <c r="E43" s="202">
        <v>0</v>
      </c>
      <c r="F43" s="202">
        <f t="shared" si="9"/>
        <v>0</v>
      </c>
      <c r="G43" s="204" t="str">
        <f t="shared" si="6"/>
        <v/>
      </c>
      <c r="H43" s="202">
        <v>0</v>
      </c>
      <c r="I43" s="202">
        <v>0</v>
      </c>
      <c r="J43" s="202">
        <v>0</v>
      </c>
      <c r="K43" s="202">
        <f t="shared" si="10"/>
        <v>0</v>
      </c>
      <c r="L43" s="202" t="str">
        <f t="shared" si="7"/>
        <v/>
      </c>
      <c r="M43" s="202">
        <v>0</v>
      </c>
      <c r="N43" s="202">
        <v>0</v>
      </c>
      <c r="O43" s="202">
        <v>1.54</v>
      </c>
      <c r="P43" s="202">
        <f t="shared" si="11"/>
        <v>1.54</v>
      </c>
      <c r="Q43" s="202" t="str">
        <f t="shared" si="8"/>
        <v/>
      </c>
      <c r="R43" s="239"/>
    </row>
    <row r="44" spans="1:18" x14ac:dyDescent="0.2">
      <c r="A44" s="200">
        <v>35</v>
      </c>
      <c r="B44" s="201" t="s">
        <v>52</v>
      </c>
      <c r="C44" s="202">
        <v>0</v>
      </c>
      <c r="D44" s="202">
        <v>0</v>
      </c>
      <c r="E44" s="202">
        <v>0</v>
      </c>
      <c r="F44" s="202">
        <f t="shared" si="9"/>
        <v>0</v>
      </c>
      <c r="G44" s="204" t="str">
        <f t="shared" si="6"/>
        <v/>
      </c>
      <c r="H44" s="202">
        <v>0</v>
      </c>
      <c r="I44" s="202">
        <v>0</v>
      </c>
      <c r="J44" s="202">
        <v>0</v>
      </c>
      <c r="K44" s="202">
        <f t="shared" si="10"/>
        <v>0</v>
      </c>
      <c r="L44" s="202" t="str">
        <f t="shared" si="7"/>
        <v/>
      </c>
      <c r="M44" s="202">
        <v>27.87</v>
      </c>
      <c r="N44" s="202">
        <v>35.4</v>
      </c>
      <c r="O44" s="202">
        <v>23.54</v>
      </c>
      <c r="P44" s="202">
        <f t="shared" si="11"/>
        <v>-4.3300000000000018</v>
      </c>
      <c r="Q44" s="202">
        <f t="shared" si="8"/>
        <v>-15.536419088625768</v>
      </c>
      <c r="R44" s="239"/>
    </row>
    <row r="45" spans="1:18" x14ac:dyDescent="0.2">
      <c r="A45" s="200">
        <v>36</v>
      </c>
      <c r="B45" s="201" t="s">
        <v>53</v>
      </c>
      <c r="C45" s="202">
        <v>0</v>
      </c>
      <c r="D45" s="202">
        <v>0</v>
      </c>
      <c r="E45" s="202">
        <v>0</v>
      </c>
      <c r="F45" s="202">
        <f t="shared" si="9"/>
        <v>0</v>
      </c>
      <c r="G45" s="204" t="str">
        <f t="shared" si="6"/>
        <v/>
      </c>
      <c r="H45" s="202">
        <v>0</v>
      </c>
      <c r="I45" s="202">
        <v>0</v>
      </c>
      <c r="J45" s="202">
        <v>0</v>
      </c>
      <c r="K45" s="202">
        <f t="shared" si="10"/>
        <v>0</v>
      </c>
      <c r="L45" s="202" t="str">
        <f t="shared" si="7"/>
        <v/>
      </c>
      <c r="M45" s="202">
        <v>18.52</v>
      </c>
      <c r="N45" s="202">
        <v>38.24</v>
      </c>
      <c r="O45" s="202">
        <v>20.76</v>
      </c>
      <c r="P45" s="202">
        <f t="shared" si="11"/>
        <v>2.240000000000002</v>
      </c>
      <c r="Q45" s="202">
        <f t="shared" si="8"/>
        <v>12.095032397408218</v>
      </c>
      <c r="R45" s="239"/>
    </row>
    <row r="46" spans="1:18" x14ac:dyDescent="0.2">
      <c r="A46" s="200">
        <v>37</v>
      </c>
      <c r="B46" s="201" t="s">
        <v>54</v>
      </c>
      <c r="C46" s="202">
        <v>0</v>
      </c>
      <c r="D46" s="202">
        <v>0</v>
      </c>
      <c r="E46" s="202">
        <v>0</v>
      </c>
      <c r="F46" s="202">
        <f t="shared" si="9"/>
        <v>0</v>
      </c>
      <c r="G46" s="204" t="str">
        <f t="shared" si="6"/>
        <v/>
      </c>
      <c r="H46" s="202">
        <v>0</v>
      </c>
      <c r="I46" s="202">
        <v>0</v>
      </c>
      <c r="J46" s="202">
        <v>0</v>
      </c>
      <c r="K46" s="202">
        <f t="shared" si="10"/>
        <v>0</v>
      </c>
      <c r="L46" s="202" t="str">
        <f t="shared" si="7"/>
        <v/>
      </c>
      <c r="M46" s="202">
        <v>148.85</v>
      </c>
      <c r="N46" s="202">
        <v>113.93</v>
      </c>
      <c r="O46" s="202">
        <v>154.16</v>
      </c>
      <c r="P46" s="202">
        <f t="shared" si="11"/>
        <v>5.3100000000000023</v>
      </c>
      <c r="Q46" s="202">
        <f t="shared" si="8"/>
        <v>3.5673496808868008</v>
      </c>
      <c r="R46" s="239"/>
    </row>
    <row r="47" spans="1:18" x14ac:dyDescent="0.2">
      <c r="A47" s="200">
        <v>38</v>
      </c>
      <c r="B47" s="201" t="s">
        <v>55</v>
      </c>
      <c r="C47" s="202">
        <v>0</v>
      </c>
      <c r="D47" s="202">
        <v>0</v>
      </c>
      <c r="E47" s="202">
        <v>0</v>
      </c>
      <c r="F47" s="202">
        <f t="shared" si="9"/>
        <v>0</v>
      </c>
      <c r="G47" s="204" t="str">
        <f t="shared" si="6"/>
        <v/>
      </c>
      <c r="H47" s="202">
        <v>0</v>
      </c>
      <c r="I47" s="202">
        <v>0</v>
      </c>
      <c r="J47" s="202">
        <v>0</v>
      </c>
      <c r="K47" s="202">
        <f t="shared" si="10"/>
        <v>0</v>
      </c>
      <c r="L47" s="202" t="str">
        <f t="shared" si="7"/>
        <v/>
      </c>
      <c r="M47" s="202">
        <v>38.61</v>
      </c>
      <c r="N47" s="202">
        <v>22.48</v>
      </c>
      <c r="O47" s="202">
        <v>44.24</v>
      </c>
      <c r="P47" s="202">
        <f t="shared" si="11"/>
        <v>5.6300000000000026</v>
      </c>
      <c r="Q47" s="202">
        <f t="shared" si="8"/>
        <v>14.581714581714589</v>
      </c>
      <c r="R47" s="239"/>
    </row>
    <row r="48" spans="1:18" x14ac:dyDescent="0.2">
      <c r="A48" s="200">
        <v>39</v>
      </c>
      <c r="B48" s="201" t="s">
        <v>56</v>
      </c>
      <c r="C48" s="202">
        <v>0</v>
      </c>
      <c r="D48" s="202">
        <v>0</v>
      </c>
      <c r="E48" s="202">
        <v>0</v>
      </c>
      <c r="F48" s="202">
        <f t="shared" si="9"/>
        <v>0</v>
      </c>
      <c r="G48" s="204" t="str">
        <f t="shared" si="6"/>
        <v/>
      </c>
      <c r="H48" s="202">
        <v>0</v>
      </c>
      <c r="I48" s="202">
        <v>0</v>
      </c>
      <c r="J48" s="202">
        <v>0</v>
      </c>
      <c r="K48" s="202">
        <f t="shared" si="10"/>
        <v>0</v>
      </c>
      <c r="L48" s="202" t="str">
        <f t="shared" si="7"/>
        <v/>
      </c>
      <c r="M48" s="202">
        <v>36.47</v>
      </c>
      <c r="N48" s="202">
        <v>53.59</v>
      </c>
      <c r="O48" s="202">
        <v>33.01</v>
      </c>
      <c r="P48" s="202">
        <f t="shared" si="11"/>
        <v>-3.4600000000000009</v>
      </c>
      <c r="Q48" s="202">
        <f t="shared" si="8"/>
        <v>-9.4872497943515235</v>
      </c>
      <c r="R48" s="239"/>
    </row>
    <row r="49" spans="1:18" x14ac:dyDescent="0.2">
      <c r="A49" s="200">
        <v>40</v>
      </c>
      <c r="B49" s="201" t="s">
        <v>57</v>
      </c>
      <c r="C49" s="202">
        <v>0.02</v>
      </c>
      <c r="D49" s="202">
        <v>0.01</v>
      </c>
      <c r="E49" s="202">
        <v>0.02</v>
      </c>
      <c r="F49" s="202">
        <f t="shared" si="9"/>
        <v>0</v>
      </c>
      <c r="G49" s="204">
        <f t="shared" si="6"/>
        <v>0</v>
      </c>
      <c r="H49" s="202">
        <v>0</v>
      </c>
      <c r="I49" s="202">
        <v>0</v>
      </c>
      <c r="J49" s="202">
        <v>0</v>
      </c>
      <c r="K49" s="202">
        <f t="shared" si="10"/>
        <v>0</v>
      </c>
      <c r="L49" s="202" t="str">
        <f t="shared" si="7"/>
        <v/>
      </c>
      <c r="M49" s="202">
        <v>107.81</v>
      </c>
      <c r="N49" s="202">
        <v>88.28</v>
      </c>
      <c r="O49" s="202">
        <v>95.25</v>
      </c>
      <c r="P49" s="202">
        <f t="shared" si="11"/>
        <v>-12.560000000000002</v>
      </c>
      <c r="Q49" s="202">
        <f t="shared" si="8"/>
        <v>-11.650125220294965</v>
      </c>
      <c r="R49" s="239"/>
    </row>
    <row r="50" spans="1:18" s="199" customFormat="1" x14ac:dyDescent="0.2">
      <c r="A50" s="241" t="s">
        <v>58</v>
      </c>
      <c r="B50" s="242"/>
      <c r="C50" s="203">
        <f>SUM(C43:C49)</f>
        <v>0.02</v>
      </c>
      <c r="D50" s="203">
        <f>SUM(D43:D49)</f>
        <v>0.01</v>
      </c>
      <c r="E50" s="203">
        <f>SUM(E43:E49)</f>
        <v>0.02</v>
      </c>
      <c r="F50" s="203">
        <f t="shared" si="9"/>
        <v>0</v>
      </c>
      <c r="G50" s="205">
        <f t="shared" si="6"/>
        <v>0</v>
      </c>
      <c r="H50" s="203">
        <f>SUM(H43:H49)</f>
        <v>0</v>
      </c>
      <c r="I50" s="203">
        <f>SUM(I43:I49)</f>
        <v>0</v>
      </c>
      <c r="J50" s="203">
        <f>SUM(J43:J49)</f>
        <v>0</v>
      </c>
      <c r="K50" s="203">
        <f t="shared" si="10"/>
        <v>0</v>
      </c>
      <c r="L50" s="203" t="str">
        <f t="shared" si="7"/>
        <v/>
      </c>
      <c r="M50" s="203">
        <f>SUM(M43:M49)</f>
        <v>378.13000000000005</v>
      </c>
      <c r="N50" s="203">
        <f>SUM(N43:N49)</f>
        <v>351.91999999999996</v>
      </c>
      <c r="O50" s="203">
        <f>SUM(O43:O49)</f>
        <v>372.5</v>
      </c>
      <c r="P50" s="203">
        <f t="shared" si="11"/>
        <v>-5.6300000000000523</v>
      </c>
      <c r="Q50" s="203">
        <f t="shared" si="8"/>
        <v>-1.4889059318224029</v>
      </c>
      <c r="R50" s="240"/>
    </row>
    <row r="51" spans="1:18" x14ac:dyDescent="0.2">
      <c r="A51" s="200">
        <v>41</v>
      </c>
      <c r="B51" s="201" t="s">
        <v>59</v>
      </c>
      <c r="C51" s="202">
        <v>0</v>
      </c>
      <c r="D51" s="202">
        <v>0</v>
      </c>
      <c r="E51" s="202">
        <v>0</v>
      </c>
      <c r="F51" s="202">
        <f t="shared" si="9"/>
        <v>0</v>
      </c>
      <c r="G51" s="204" t="str">
        <f t="shared" si="6"/>
        <v/>
      </c>
      <c r="H51" s="202">
        <v>0</v>
      </c>
      <c r="I51" s="202">
        <v>0</v>
      </c>
      <c r="J51" s="202">
        <v>0</v>
      </c>
      <c r="K51" s="202">
        <f t="shared" si="10"/>
        <v>0</v>
      </c>
      <c r="L51" s="202" t="str">
        <f t="shared" si="7"/>
        <v/>
      </c>
      <c r="M51" s="202">
        <v>0</v>
      </c>
      <c r="N51" s="202">
        <v>0</v>
      </c>
      <c r="O51" s="202">
        <v>0</v>
      </c>
      <c r="P51" s="202">
        <f t="shared" si="11"/>
        <v>0</v>
      </c>
      <c r="Q51" s="202" t="str">
        <f t="shared" si="8"/>
        <v/>
      </c>
      <c r="R51" s="239"/>
    </row>
    <row r="52" spans="1:18" x14ac:dyDescent="0.2">
      <c r="A52" s="200">
        <v>42</v>
      </c>
      <c r="B52" s="201" t="s">
        <v>60</v>
      </c>
      <c r="C52" s="202">
        <v>0</v>
      </c>
      <c r="D52" s="202">
        <v>0</v>
      </c>
      <c r="E52" s="202">
        <v>0</v>
      </c>
      <c r="F52" s="202">
        <f t="shared" si="9"/>
        <v>0</v>
      </c>
      <c r="G52" s="204" t="str">
        <f t="shared" si="6"/>
        <v/>
      </c>
      <c r="H52" s="202">
        <v>0</v>
      </c>
      <c r="I52" s="202">
        <v>0</v>
      </c>
      <c r="J52" s="202">
        <v>0</v>
      </c>
      <c r="K52" s="202">
        <f t="shared" si="10"/>
        <v>0</v>
      </c>
      <c r="L52" s="202" t="str">
        <f t="shared" si="7"/>
        <v/>
      </c>
      <c r="M52" s="202">
        <v>0</v>
      </c>
      <c r="N52" s="202">
        <v>0</v>
      </c>
      <c r="O52" s="202">
        <v>0</v>
      </c>
      <c r="P52" s="202">
        <f t="shared" si="11"/>
        <v>0</v>
      </c>
      <c r="Q52" s="202" t="str">
        <f t="shared" si="8"/>
        <v/>
      </c>
      <c r="R52" s="239"/>
    </row>
    <row r="53" spans="1:18" x14ac:dyDescent="0.2">
      <c r="A53" s="200">
        <v>43</v>
      </c>
      <c r="B53" s="201" t="s">
        <v>61</v>
      </c>
      <c r="C53" s="202">
        <v>0</v>
      </c>
      <c r="D53" s="202">
        <v>0</v>
      </c>
      <c r="E53" s="202">
        <v>0</v>
      </c>
      <c r="F53" s="202">
        <f t="shared" si="9"/>
        <v>0</v>
      </c>
      <c r="G53" s="204" t="str">
        <f t="shared" si="6"/>
        <v/>
      </c>
      <c r="H53" s="202">
        <v>0</v>
      </c>
      <c r="I53" s="202">
        <v>0</v>
      </c>
      <c r="J53" s="202">
        <v>0</v>
      </c>
      <c r="K53" s="202">
        <f t="shared" si="10"/>
        <v>0</v>
      </c>
      <c r="L53" s="202" t="str">
        <f t="shared" si="7"/>
        <v/>
      </c>
      <c r="M53" s="202">
        <v>0</v>
      </c>
      <c r="N53" s="202">
        <v>0</v>
      </c>
      <c r="O53" s="202">
        <v>0</v>
      </c>
      <c r="P53" s="202">
        <f t="shared" si="11"/>
        <v>0</v>
      </c>
      <c r="Q53" s="202" t="str">
        <f t="shared" si="8"/>
        <v/>
      </c>
    </row>
    <row r="54" spans="1:18" x14ac:dyDescent="0.2">
      <c r="A54" s="200">
        <v>44</v>
      </c>
      <c r="B54" s="201" t="s">
        <v>62</v>
      </c>
      <c r="C54" s="202">
        <v>0</v>
      </c>
      <c r="D54" s="202">
        <v>0</v>
      </c>
      <c r="E54" s="202">
        <v>0</v>
      </c>
      <c r="F54" s="202">
        <f t="shared" si="9"/>
        <v>0</v>
      </c>
      <c r="G54" s="204" t="str">
        <f t="shared" si="6"/>
        <v/>
      </c>
      <c r="H54" s="202">
        <v>0</v>
      </c>
      <c r="I54" s="202">
        <v>0</v>
      </c>
      <c r="J54" s="202">
        <v>0</v>
      </c>
      <c r="K54" s="202">
        <f t="shared" si="10"/>
        <v>0</v>
      </c>
      <c r="L54" s="202" t="str">
        <f t="shared" si="7"/>
        <v/>
      </c>
      <c r="M54" s="202">
        <v>0</v>
      </c>
      <c r="N54" s="202">
        <v>0</v>
      </c>
      <c r="O54" s="202">
        <v>0</v>
      </c>
      <c r="P54" s="202">
        <f t="shared" si="11"/>
        <v>0</v>
      </c>
      <c r="Q54" s="202" t="str">
        <f t="shared" si="8"/>
        <v/>
      </c>
    </row>
    <row r="55" spans="1:18" x14ac:dyDescent="0.2">
      <c r="A55" s="200">
        <v>45</v>
      </c>
      <c r="B55" s="201" t="s">
        <v>63</v>
      </c>
      <c r="C55" s="202">
        <v>0</v>
      </c>
      <c r="D55" s="202">
        <v>0</v>
      </c>
      <c r="E55" s="202">
        <v>0</v>
      </c>
      <c r="F55" s="202">
        <f t="shared" si="9"/>
        <v>0</v>
      </c>
      <c r="G55" s="204" t="str">
        <f t="shared" si="6"/>
        <v/>
      </c>
      <c r="H55" s="202">
        <v>0</v>
      </c>
      <c r="I55" s="202">
        <v>0</v>
      </c>
      <c r="J55" s="202">
        <v>0</v>
      </c>
      <c r="K55" s="202">
        <f t="shared" si="10"/>
        <v>0</v>
      </c>
      <c r="L55" s="202" t="str">
        <f t="shared" si="7"/>
        <v/>
      </c>
      <c r="M55" s="202">
        <v>0</v>
      </c>
      <c r="N55" s="202">
        <v>0</v>
      </c>
      <c r="O55" s="202">
        <v>0</v>
      </c>
      <c r="P55" s="202">
        <f t="shared" si="11"/>
        <v>0</v>
      </c>
      <c r="Q55" s="202" t="str">
        <f t="shared" si="8"/>
        <v/>
      </c>
    </row>
    <row r="56" spans="1:18" x14ac:dyDescent="0.2">
      <c r="A56" s="200">
        <v>46</v>
      </c>
      <c r="B56" s="201" t="s">
        <v>64</v>
      </c>
      <c r="C56" s="202">
        <v>0</v>
      </c>
      <c r="D56" s="202">
        <v>0</v>
      </c>
      <c r="E56" s="202">
        <v>0</v>
      </c>
      <c r="F56" s="202">
        <f t="shared" si="9"/>
        <v>0</v>
      </c>
      <c r="G56" s="204" t="str">
        <f t="shared" si="6"/>
        <v/>
      </c>
      <c r="H56" s="202">
        <v>0</v>
      </c>
      <c r="I56" s="202">
        <v>0</v>
      </c>
      <c r="J56" s="202">
        <v>0</v>
      </c>
      <c r="K56" s="202">
        <f t="shared" si="10"/>
        <v>0</v>
      </c>
      <c r="L56" s="202" t="str">
        <f t="shared" si="7"/>
        <v/>
      </c>
      <c r="M56" s="202">
        <v>0</v>
      </c>
      <c r="N56" s="202">
        <v>0</v>
      </c>
      <c r="O56" s="202">
        <v>0</v>
      </c>
      <c r="P56" s="202">
        <f t="shared" si="11"/>
        <v>0</v>
      </c>
      <c r="Q56" s="202" t="str">
        <f t="shared" si="8"/>
        <v/>
      </c>
    </row>
    <row r="57" spans="1:18" s="199" customFormat="1" x14ac:dyDescent="0.2">
      <c r="A57" s="241" t="s">
        <v>65</v>
      </c>
      <c r="B57" s="242"/>
      <c r="C57" s="203">
        <f>SUM(C51:C56)</f>
        <v>0</v>
      </c>
      <c r="D57" s="203">
        <f>SUM(D51:D56)</f>
        <v>0</v>
      </c>
      <c r="E57" s="203">
        <f>SUM(E51:E56)</f>
        <v>0</v>
      </c>
      <c r="F57" s="203">
        <f t="shared" si="9"/>
        <v>0</v>
      </c>
      <c r="G57" s="205" t="str">
        <f t="shared" si="6"/>
        <v/>
      </c>
      <c r="H57" s="203">
        <f>SUM(H51:H56)</f>
        <v>0</v>
      </c>
      <c r="I57" s="203">
        <f>SUM(I51:I56)</f>
        <v>0</v>
      </c>
      <c r="J57" s="203">
        <f>SUM(J51:J56)</f>
        <v>0</v>
      </c>
      <c r="K57" s="203">
        <f t="shared" si="10"/>
        <v>0</v>
      </c>
      <c r="L57" s="203" t="str">
        <f t="shared" si="7"/>
        <v/>
      </c>
      <c r="M57" s="203">
        <f>SUM(M51:M56)</f>
        <v>0</v>
      </c>
      <c r="N57" s="203">
        <f>SUM(N51:N56)</f>
        <v>0</v>
      </c>
      <c r="O57" s="203">
        <f>SUM(O51:O56)</f>
        <v>0</v>
      </c>
      <c r="P57" s="203">
        <f t="shared" si="11"/>
        <v>0</v>
      </c>
      <c r="Q57" s="203" t="str">
        <f t="shared" si="8"/>
        <v/>
      </c>
    </row>
    <row r="58" spans="1:18" s="199" customFormat="1" x14ac:dyDescent="0.2">
      <c r="A58" s="241" t="s">
        <v>66</v>
      </c>
      <c r="B58" s="242"/>
      <c r="C58" s="203">
        <f>SUM(C18+C38+C40+C42+C50+C57)</f>
        <v>84.92</v>
      </c>
      <c r="D58" s="203">
        <f>SUM(D18+D38+D40+D42+D50+D57)</f>
        <v>80.240000000000009</v>
      </c>
      <c r="E58" s="203">
        <f>SUM(E18+E38+E40+E42+E50+E57)</f>
        <v>78.149999999999991</v>
      </c>
      <c r="F58" s="203">
        <f t="shared" si="9"/>
        <v>-6.7700000000000102</v>
      </c>
      <c r="G58" s="205">
        <f t="shared" si="6"/>
        <v>-7.9722091380122579</v>
      </c>
      <c r="H58" s="203">
        <f>SUM(H18+H38+H40+H42+H50+H57)</f>
        <v>7.6099999999999994</v>
      </c>
      <c r="I58" s="203">
        <f>SUM(I18+I38+I40+I42+I50+I57)</f>
        <v>1.51</v>
      </c>
      <c r="J58" s="203">
        <f>SUM(J18+J38+J40+J42+J50+J57)</f>
        <v>8.27</v>
      </c>
      <c r="K58" s="203">
        <f t="shared" si="10"/>
        <v>0.66000000000000014</v>
      </c>
      <c r="L58" s="203">
        <f t="shared" si="7"/>
        <v>8.6727989487516446</v>
      </c>
      <c r="M58" s="203">
        <f>SUM(M18+M38+M40+M42+M50+M57)</f>
        <v>1361.7100000000003</v>
      </c>
      <c r="N58" s="203">
        <f>SUM(N18+N38+N40+N42+N50+N57)</f>
        <v>1311.4699999999998</v>
      </c>
      <c r="O58" s="203">
        <f>SUM(O18+O38+O40+O42+O50+O57)</f>
        <v>1300.56</v>
      </c>
      <c r="P58" s="203">
        <f t="shared" si="11"/>
        <v>-61.150000000000318</v>
      </c>
      <c r="Q58" s="203">
        <f t="shared" si="8"/>
        <v>-4.4906771632726725</v>
      </c>
    </row>
    <row r="59" spans="1:18" x14ac:dyDescent="0.2">
      <c r="G59" s="35" t="str">
        <f t="shared" si="6"/>
        <v/>
      </c>
      <c r="L59" s="12" t="str">
        <f t="shared" si="7"/>
        <v/>
      </c>
      <c r="Q59" s="12" t="str">
        <f t="shared" si="8"/>
        <v/>
      </c>
    </row>
    <row r="60" spans="1:18" x14ac:dyDescent="0.2">
      <c r="G60" s="35" t="str">
        <f t="shared" si="6"/>
        <v/>
      </c>
      <c r="L60" s="12" t="str">
        <f t="shared" si="7"/>
        <v/>
      </c>
      <c r="Q60" s="12" t="str">
        <f t="shared" si="8"/>
        <v/>
      </c>
    </row>
  </sheetData>
  <mergeCells count="18">
    <mergeCell ref="A57:B57"/>
    <mergeCell ref="A58:B58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5" customWidth="1"/>
    <col min="7" max="10" width="15.42578125" style="12" customWidth="1"/>
    <col min="11" max="11" width="15.42578125" style="35" customWidth="1"/>
    <col min="12" max="12" width="15.42578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3" s="25" customFormat="1" ht="18.75" customHeight="1" x14ac:dyDescent="0.25">
      <c r="A1" s="14" t="s">
        <v>102</v>
      </c>
      <c r="C1" s="14" t="s">
        <v>103</v>
      </c>
      <c r="D1" s="14"/>
      <c r="E1" s="14"/>
      <c r="F1" s="14"/>
      <c r="H1" s="14"/>
      <c r="I1" s="14"/>
      <c r="J1" s="14"/>
      <c r="K1" s="14"/>
    </row>
    <row r="2" spans="1:13" s="25" customFormat="1" ht="15.95" customHeight="1" x14ac:dyDescent="0.25">
      <c r="A2" s="14"/>
      <c r="C2" s="256" t="s">
        <v>69</v>
      </c>
      <c r="D2" s="256"/>
      <c r="E2" s="256"/>
      <c r="F2" s="256"/>
      <c r="G2" s="256"/>
      <c r="H2" s="50"/>
      <c r="I2" s="232" t="s">
        <v>3</v>
      </c>
      <c r="J2" s="232"/>
      <c r="K2" s="232"/>
    </row>
    <row r="3" spans="1:13" s="28" customFormat="1" ht="22.5" customHeight="1" x14ac:dyDescent="0.2">
      <c r="A3" s="246" t="s">
        <v>4</v>
      </c>
      <c r="B3" s="246" t="s">
        <v>5</v>
      </c>
      <c r="C3" s="253" t="s">
        <v>104</v>
      </c>
      <c r="D3" s="253"/>
      <c r="E3" s="253"/>
      <c r="F3" s="253"/>
      <c r="G3" s="253"/>
      <c r="H3" s="253" t="s">
        <v>105</v>
      </c>
      <c r="I3" s="253"/>
      <c r="J3" s="253"/>
      <c r="K3" s="253"/>
      <c r="L3" s="253"/>
      <c r="M3" s="236" t="s">
        <v>106</v>
      </c>
    </row>
    <row r="4" spans="1:13" s="28" customFormat="1" ht="38.25" customHeight="1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246" t="str">
        <f>F4</f>
        <v>GROWTH DURING THE YEAR 2024-25</v>
      </c>
      <c r="L4" s="246"/>
      <c r="M4" s="236"/>
    </row>
    <row r="5" spans="1:13" s="25" customFormat="1" ht="14.25" customHeight="1" x14ac:dyDescent="0.2">
      <c r="A5" s="66"/>
      <c r="B5" s="66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51" t="s">
        <v>13</v>
      </c>
      <c r="M5" s="236"/>
    </row>
    <row r="6" spans="1:13" ht="12.75" customHeight="1" x14ac:dyDescent="0.2">
      <c r="A6" s="207">
        <v>1</v>
      </c>
      <c r="B6" s="208" t="s">
        <v>14</v>
      </c>
      <c r="C6" s="209">
        <v>47.44</v>
      </c>
      <c r="D6" s="209">
        <v>42.84</v>
      </c>
      <c r="E6" s="209">
        <v>48.15</v>
      </c>
      <c r="F6" s="209">
        <f t="shared" ref="F6:F37" si="2">(E6-C6)</f>
        <v>0.71000000000000085</v>
      </c>
      <c r="G6" s="209">
        <f>IF(C6=0,"",(E6-C6)/C6*100)</f>
        <v>1.4966273187183829</v>
      </c>
      <c r="H6" s="207">
        <v>859</v>
      </c>
      <c r="I6" s="207">
        <v>826.22</v>
      </c>
      <c r="J6" s="207">
        <v>834.67</v>
      </c>
      <c r="K6" s="207">
        <f t="shared" ref="K6:K37" si="3">(J6-H6)</f>
        <v>-24.330000000000041</v>
      </c>
      <c r="L6" s="209">
        <f>IF(H6=0,"",(J6-H6)/H6*100)</f>
        <v>-2.8323632130384215</v>
      </c>
      <c r="M6" s="239"/>
    </row>
    <row r="7" spans="1:13" x14ac:dyDescent="0.2">
      <c r="A7" s="207">
        <v>2</v>
      </c>
      <c r="B7" s="208" t="s">
        <v>15</v>
      </c>
      <c r="C7" s="209">
        <v>13.93</v>
      </c>
      <c r="D7" s="209">
        <v>13.74</v>
      </c>
      <c r="E7" s="209">
        <v>13.93</v>
      </c>
      <c r="F7" s="209">
        <f t="shared" si="2"/>
        <v>0</v>
      </c>
      <c r="G7" s="209">
        <f t="shared" ref="G7:G60" si="4">IF(C7=0,"",(E7-C7)/C7*100)</f>
        <v>0</v>
      </c>
      <c r="H7" s="207">
        <v>310.2</v>
      </c>
      <c r="I7" s="207">
        <v>305.86</v>
      </c>
      <c r="J7" s="207">
        <v>308.98</v>
      </c>
      <c r="K7" s="207">
        <f t="shared" si="3"/>
        <v>-1.2199999999999704</v>
      </c>
      <c r="L7" s="209">
        <f t="shared" ref="L7:L60" si="5">IF(H7=0,"",(J7-H7)/H7*100)</f>
        <v>-0.39329464861378804</v>
      </c>
      <c r="M7" s="239"/>
    </row>
    <row r="8" spans="1:13" x14ac:dyDescent="0.2">
      <c r="A8" s="207">
        <v>3</v>
      </c>
      <c r="B8" s="208" t="s">
        <v>16</v>
      </c>
      <c r="C8" s="209">
        <v>8.7100000000000009</v>
      </c>
      <c r="D8" s="209">
        <v>7.23</v>
      </c>
      <c r="E8" s="209">
        <v>8.93</v>
      </c>
      <c r="F8" s="209">
        <f t="shared" si="2"/>
        <v>0.21999999999999886</v>
      </c>
      <c r="G8" s="209">
        <f t="shared" si="4"/>
        <v>2.5258323765786317</v>
      </c>
      <c r="H8" s="207">
        <v>164.1</v>
      </c>
      <c r="I8" s="207">
        <v>142.04</v>
      </c>
      <c r="J8" s="207">
        <v>171.61</v>
      </c>
      <c r="K8" s="207">
        <f t="shared" si="3"/>
        <v>7.5100000000000193</v>
      </c>
      <c r="L8" s="209">
        <f t="shared" si="5"/>
        <v>4.5764777574649722</v>
      </c>
      <c r="M8" s="239"/>
    </row>
    <row r="9" spans="1:13" ht="12.75" customHeight="1" x14ac:dyDescent="0.2">
      <c r="A9" s="207">
        <v>4</v>
      </c>
      <c r="B9" s="208" t="s">
        <v>17</v>
      </c>
      <c r="C9" s="209">
        <v>49.09</v>
      </c>
      <c r="D9" s="209">
        <v>53.77</v>
      </c>
      <c r="E9" s="209">
        <v>48.35</v>
      </c>
      <c r="F9" s="209">
        <f t="shared" si="2"/>
        <v>-0.74000000000000199</v>
      </c>
      <c r="G9" s="209">
        <f t="shared" si="4"/>
        <v>-1.5074353228763535</v>
      </c>
      <c r="H9" s="207">
        <v>349.39</v>
      </c>
      <c r="I9" s="207">
        <v>344.14</v>
      </c>
      <c r="J9" s="207">
        <v>359.04</v>
      </c>
      <c r="K9" s="207">
        <f t="shared" si="3"/>
        <v>9.6500000000000341</v>
      </c>
      <c r="L9" s="209">
        <f t="shared" si="5"/>
        <v>2.7619565528492611</v>
      </c>
      <c r="M9" s="239"/>
    </row>
    <row r="10" spans="1:13" x14ac:dyDescent="0.2">
      <c r="A10" s="207">
        <v>5</v>
      </c>
      <c r="B10" s="208" t="s">
        <v>18</v>
      </c>
      <c r="C10" s="209">
        <v>39.81</v>
      </c>
      <c r="D10" s="209">
        <v>39.99</v>
      </c>
      <c r="E10" s="209">
        <v>39.6</v>
      </c>
      <c r="F10" s="209">
        <f t="shared" si="2"/>
        <v>-0.21000000000000085</v>
      </c>
      <c r="G10" s="209">
        <f t="shared" si="4"/>
        <v>-0.52750565184627196</v>
      </c>
      <c r="H10" s="207">
        <v>324.45999999999998</v>
      </c>
      <c r="I10" s="207">
        <v>331.4</v>
      </c>
      <c r="J10" s="207">
        <v>319.63</v>
      </c>
      <c r="K10" s="207">
        <f t="shared" si="3"/>
        <v>-4.8299999999999841</v>
      </c>
      <c r="L10" s="209">
        <f t="shared" si="5"/>
        <v>-1.4886272575972337</v>
      </c>
      <c r="M10" s="239"/>
    </row>
    <row r="11" spans="1:13" x14ac:dyDescent="0.2">
      <c r="A11" s="207">
        <v>6</v>
      </c>
      <c r="B11" s="208" t="s">
        <v>19</v>
      </c>
      <c r="C11" s="209">
        <v>12.62</v>
      </c>
      <c r="D11" s="209">
        <v>14.17</v>
      </c>
      <c r="E11" s="209">
        <v>10.9</v>
      </c>
      <c r="F11" s="209">
        <f t="shared" si="2"/>
        <v>-1.7199999999999989</v>
      </c>
      <c r="G11" s="209">
        <f t="shared" si="4"/>
        <v>-13.629160063391435</v>
      </c>
      <c r="H11" s="207">
        <v>89.5</v>
      </c>
      <c r="I11" s="207">
        <v>87.2</v>
      </c>
      <c r="J11" s="207">
        <v>96.39</v>
      </c>
      <c r="K11" s="207">
        <f t="shared" si="3"/>
        <v>6.8900000000000006</v>
      </c>
      <c r="L11" s="209">
        <f t="shared" si="5"/>
        <v>7.6983240223463696</v>
      </c>
      <c r="M11" s="239"/>
    </row>
    <row r="12" spans="1:13" ht="12.75" customHeight="1" x14ac:dyDescent="0.2">
      <c r="A12" s="207">
        <v>7</v>
      </c>
      <c r="B12" s="208" t="s">
        <v>20</v>
      </c>
      <c r="C12" s="209">
        <v>2.06</v>
      </c>
      <c r="D12" s="209">
        <v>2.19</v>
      </c>
      <c r="E12" s="209">
        <v>2.0499999999999998</v>
      </c>
      <c r="F12" s="209">
        <f t="shared" si="2"/>
        <v>-1.0000000000000231E-2</v>
      </c>
      <c r="G12" s="209">
        <f t="shared" si="4"/>
        <v>-0.48543689320389471</v>
      </c>
      <c r="H12" s="207">
        <v>97.31</v>
      </c>
      <c r="I12" s="207">
        <v>90.39</v>
      </c>
      <c r="J12" s="207">
        <v>99.92</v>
      </c>
      <c r="K12" s="207">
        <f t="shared" si="3"/>
        <v>2.6099999999999994</v>
      </c>
      <c r="L12" s="209">
        <f t="shared" si="5"/>
        <v>2.682149830438803</v>
      </c>
      <c r="M12" s="239"/>
    </row>
    <row r="13" spans="1:13" x14ac:dyDescent="0.2">
      <c r="A13" s="207">
        <v>8</v>
      </c>
      <c r="B13" s="208" t="s">
        <v>21</v>
      </c>
      <c r="C13" s="209">
        <v>1.58</v>
      </c>
      <c r="D13" s="209">
        <v>1.82</v>
      </c>
      <c r="E13" s="209">
        <v>1.58</v>
      </c>
      <c r="F13" s="209">
        <f t="shared" si="2"/>
        <v>0</v>
      </c>
      <c r="G13" s="209">
        <f t="shared" si="4"/>
        <v>0</v>
      </c>
      <c r="H13" s="207">
        <v>9.99</v>
      </c>
      <c r="I13" s="207">
        <v>11.01</v>
      </c>
      <c r="J13" s="207">
        <v>9.61</v>
      </c>
      <c r="K13" s="207">
        <f t="shared" si="3"/>
        <v>-0.38000000000000078</v>
      </c>
      <c r="L13" s="209">
        <f t="shared" si="5"/>
        <v>-3.8038038038038118</v>
      </c>
      <c r="M13" s="239"/>
    </row>
    <row r="14" spans="1:13" x14ac:dyDescent="0.2">
      <c r="A14" s="207">
        <v>9</v>
      </c>
      <c r="B14" s="208" t="s">
        <v>22</v>
      </c>
      <c r="C14" s="209">
        <v>61.48</v>
      </c>
      <c r="D14" s="209">
        <v>55.33</v>
      </c>
      <c r="E14" s="209">
        <v>59.85</v>
      </c>
      <c r="F14" s="209">
        <f t="shared" si="2"/>
        <v>-1.6299999999999955</v>
      </c>
      <c r="G14" s="209">
        <f t="shared" si="4"/>
        <v>-2.6512687052699992</v>
      </c>
      <c r="H14" s="207">
        <v>457.44</v>
      </c>
      <c r="I14" s="207">
        <v>468.68</v>
      </c>
      <c r="J14" s="207">
        <v>453.93</v>
      </c>
      <c r="K14" s="207">
        <f t="shared" si="3"/>
        <v>-3.5099999999999909</v>
      </c>
      <c r="L14" s="209">
        <f t="shared" si="5"/>
        <v>-0.76731374606505576</v>
      </c>
      <c r="M14" s="239"/>
    </row>
    <row r="15" spans="1:13" ht="12.75" customHeight="1" x14ac:dyDescent="0.2">
      <c r="A15" s="207">
        <v>10</v>
      </c>
      <c r="B15" s="208" t="s">
        <v>23</v>
      </c>
      <c r="C15" s="209">
        <v>297.97000000000003</v>
      </c>
      <c r="D15" s="209">
        <v>279.44</v>
      </c>
      <c r="E15" s="209">
        <v>298.81</v>
      </c>
      <c r="F15" s="209">
        <f t="shared" si="2"/>
        <v>0.83999999999997499</v>
      </c>
      <c r="G15" s="209">
        <f t="shared" si="4"/>
        <v>0.28190757458803734</v>
      </c>
      <c r="H15" s="207">
        <v>3686.84</v>
      </c>
      <c r="I15" s="207">
        <v>3365.38</v>
      </c>
      <c r="J15" s="207">
        <v>3625.54</v>
      </c>
      <c r="K15" s="207">
        <f t="shared" si="3"/>
        <v>-61.300000000000182</v>
      </c>
      <c r="L15" s="209">
        <f t="shared" si="5"/>
        <v>-1.6626704711894245</v>
      </c>
      <c r="M15" s="239"/>
    </row>
    <row r="16" spans="1:13" x14ac:dyDescent="0.2">
      <c r="A16" s="207">
        <v>11</v>
      </c>
      <c r="B16" s="208" t="s">
        <v>24</v>
      </c>
      <c r="C16" s="209">
        <v>11.38</v>
      </c>
      <c r="D16" s="209">
        <v>12.13</v>
      </c>
      <c r="E16" s="209">
        <v>11.2</v>
      </c>
      <c r="F16" s="209">
        <f t="shared" si="2"/>
        <v>-0.18000000000000149</v>
      </c>
      <c r="G16" s="209">
        <f t="shared" si="4"/>
        <v>-1.5817223198594152</v>
      </c>
      <c r="H16" s="207">
        <v>236.99</v>
      </c>
      <c r="I16" s="207">
        <v>226.78</v>
      </c>
      <c r="J16" s="207">
        <v>240.96</v>
      </c>
      <c r="K16" s="207">
        <f t="shared" si="3"/>
        <v>3.9699999999999989</v>
      </c>
      <c r="L16" s="209">
        <f t="shared" si="5"/>
        <v>1.6751761677707915</v>
      </c>
      <c r="M16" s="239"/>
    </row>
    <row r="17" spans="1:13" x14ac:dyDescent="0.2">
      <c r="A17" s="207">
        <v>12</v>
      </c>
      <c r="B17" s="208" t="s">
        <v>25</v>
      </c>
      <c r="C17" s="209">
        <v>25.36</v>
      </c>
      <c r="D17" s="209">
        <v>27.46</v>
      </c>
      <c r="E17" s="209">
        <v>25.16</v>
      </c>
      <c r="F17" s="209">
        <f t="shared" si="2"/>
        <v>-0.19999999999999929</v>
      </c>
      <c r="G17" s="209">
        <f t="shared" si="4"/>
        <v>-0.7886435331230256</v>
      </c>
      <c r="H17" s="207">
        <v>246.26</v>
      </c>
      <c r="I17" s="207">
        <v>324.5</v>
      </c>
      <c r="J17" s="207">
        <v>240.74</v>
      </c>
      <c r="K17" s="207">
        <f t="shared" si="3"/>
        <v>-5.5199999999999818</v>
      </c>
      <c r="L17" s="209">
        <f t="shared" si="5"/>
        <v>-2.2415333387476579</v>
      </c>
      <c r="M17" s="239"/>
    </row>
    <row r="18" spans="1:13" s="206" customFormat="1" ht="12.75" customHeight="1" x14ac:dyDescent="0.2">
      <c r="A18" s="241" t="s">
        <v>26</v>
      </c>
      <c r="B18" s="242"/>
      <c r="C18" s="210">
        <f>SUM(C6:C17)</f>
        <v>571.43000000000006</v>
      </c>
      <c r="D18" s="210">
        <f>SUM(D6:D17)</f>
        <v>550.11</v>
      </c>
      <c r="E18" s="210">
        <f>SUM(E6:E17)</f>
        <v>568.51</v>
      </c>
      <c r="F18" s="210">
        <f t="shared" si="2"/>
        <v>-2.9200000000000728</v>
      </c>
      <c r="G18" s="210">
        <f t="shared" si="4"/>
        <v>-0.51099872250320644</v>
      </c>
      <c r="H18" s="210">
        <f>SUM(H6:H17)</f>
        <v>6831.48</v>
      </c>
      <c r="I18" s="210">
        <f>SUM(I6:I17)</f>
        <v>6523.5999999999995</v>
      </c>
      <c r="J18" s="210">
        <f>SUM(J6:J17)</f>
        <v>6761.0199999999995</v>
      </c>
      <c r="K18" s="210">
        <f t="shared" si="3"/>
        <v>-70.460000000000036</v>
      </c>
      <c r="L18" s="210">
        <f t="shared" si="5"/>
        <v>-1.0314016874820688</v>
      </c>
      <c r="M18" s="240"/>
    </row>
    <row r="19" spans="1:13" x14ac:dyDescent="0.2">
      <c r="A19" s="207">
        <v>13</v>
      </c>
      <c r="B19" s="208" t="s">
        <v>27</v>
      </c>
      <c r="C19" s="209">
        <v>5.03</v>
      </c>
      <c r="D19" s="209">
        <v>4.21</v>
      </c>
      <c r="E19" s="209">
        <v>4.67</v>
      </c>
      <c r="F19" s="209">
        <f t="shared" si="2"/>
        <v>-0.36000000000000032</v>
      </c>
      <c r="G19" s="209">
        <f t="shared" si="4"/>
        <v>-7.1570576540755519</v>
      </c>
      <c r="H19" s="207">
        <v>142.25</v>
      </c>
      <c r="I19" s="207">
        <v>151.34</v>
      </c>
      <c r="J19" s="207">
        <v>131.61000000000001</v>
      </c>
      <c r="K19" s="207">
        <f t="shared" si="3"/>
        <v>-10.639999999999986</v>
      </c>
      <c r="L19" s="209">
        <f t="shared" si="5"/>
        <v>-7.4797891036906758</v>
      </c>
      <c r="M19" s="239"/>
    </row>
    <row r="20" spans="1:13" x14ac:dyDescent="0.2">
      <c r="A20" s="207">
        <v>14</v>
      </c>
      <c r="B20" s="208" t="s">
        <v>28</v>
      </c>
      <c r="C20" s="209">
        <v>0</v>
      </c>
      <c r="D20" s="209">
        <v>0</v>
      </c>
      <c r="E20" s="209">
        <v>0</v>
      </c>
      <c r="F20" s="209">
        <f t="shared" si="2"/>
        <v>0</v>
      </c>
      <c r="G20" s="209" t="str">
        <f t="shared" si="4"/>
        <v/>
      </c>
      <c r="H20" s="207">
        <v>302.89</v>
      </c>
      <c r="I20" s="207">
        <v>333.27</v>
      </c>
      <c r="J20" s="207">
        <v>326.16000000000003</v>
      </c>
      <c r="K20" s="207">
        <f t="shared" si="3"/>
        <v>23.270000000000039</v>
      </c>
      <c r="L20" s="209">
        <f t="shared" si="5"/>
        <v>7.6826570702235264</v>
      </c>
      <c r="M20" s="239"/>
    </row>
    <row r="21" spans="1:13" x14ac:dyDescent="0.2">
      <c r="A21" s="207">
        <v>15</v>
      </c>
      <c r="B21" s="208" t="s">
        <v>29</v>
      </c>
      <c r="C21" s="209">
        <v>0</v>
      </c>
      <c r="D21" s="209">
        <v>0</v>
      </c>
      <c r="E21" s="209">
        <v>0</v>
      </c>
      <c r="F21" s="209">
        <f t="shared" si="2"/>
        <v>0</v>
      </c>
      <c r="G21" s="209" t="str">
        <f t="shared" si="4"/>
        <v/>
      </c>
      <c r="H21" s="207">
        <v>1.1599999999999999</v>
      </c>
      <c r="I21" s="207">
        <v>0.75</v>
      </c>
      <c r="J21" s="207">
        <v>0.95</v>
      </c>
      <c r="K21" s="207">
        <f t="shared" si="3"/>
        <v>-0.20999999999999996</v>
      </c>
      <c r="L21" s="209">
        <f t="shared" si="5"/>
        <v>-18.103448275862068</v>
      </c>
      <c r="M21" s="239"/>
    </row>
    <row r="22" spans="1:13" x14ac:dyDescent="0.2">
      <c r="A22" s="207">
        <v>16</v>
      </c>
      <c r="B22" s="208" t="s">
        <v>30</v>
      </c>
      <c r="C22" s="209">
        <v>0.23</v>
      </c>
      <c r="D22" s="209">
        <v>0.22</v>
      </c>
      <c r="E22" s="209">
        <v>0.18</v>
      </c>
      <c r="F22" s="209">
        <f t="shared" si="2"/>
        <v>-5.0000000000000017E-2</v>
      </c>
      <c r="G22" s="209">
        <f t="shared" si="4"/>
        <v>-21.739130434782613</v>
      </c>
      <c r="H22" s="207">
        <v>34.950000000000003</v>
      </c>
      <c r="I22" s="207">
        <v>21.13</v>
      </c>
      <c r="J22" s="207">
        <v>32.92</v>
      </c>
      <c r="K22" s="207">
        <f t="shared" si="3"/>
        <v>-2.0300000000000011</v>
      </c>
      <c r="L22" s="209">
        <f t="shared" si="5"/>
        <v>-5.8082975679542228</v>
      </c>
      <c r="M22" s="239"/>
    </row>
    <row r="23" spans="1:13" x14ac:dyDescent="0.2">
      <c r="A23" s="207">
        <v>17</v>
      </c>
      <c r="B23" s="208" t="s">
        <v>31</v>
      </c>
      <c r="C23" s="209">
        <v>0.08</v>
      </c>
      <c r="D23" s="209">
        <v>0.17</v>
      </c>
      <c r="E23" s="209">
        <v>0.08</v>
      </c>
      <c r="F23" s="209">
        <f t="shared" si="2"/>
        <v>0</v>
      </c>
      <c r="G23" s="209">
        <f t="shared" si="4"/>
        <v>0</v>
      </c>
      <c r="H23" s="207">
        <v>9.66</v>
      </c>
      <c r="I23" s="207">
        <v>11.18</v>
      </c>
      <c r="J23" s="207">
        <v>9.66</v>
      </c>
      <c r="K23" s="207">
        <f t="shared" si="3"/>
        <v>0</v>
      </c>
      <c r="L23" s="209">
        <f t="shared" si="5"/>
        <v>0</v>
      </c>
      <c r="M23" s="239"/>
    </row>
    <row r="24" spans="1:13" x14ac:dyDescent="0.2">
      <c r="A24" s="207">
        <v>18</v>
      </c>
      <c r="B24" s="208" t="s">
        <v>32</v>
      </c>
      <c r="C24" s="209">
        <v>2.86</v>
      </c>
      <c r="D24" s="209">
        <v>3.27</v>
      </c>
      <c r="E24" s="209">
        <v>2.65</v>
      </c>
      <c r="F24" s="209">
        <f t="shared" si="2"/>
        <v>-0.20999999999999996</v>
      </c>
      <c r="G24" s="209">
        <f t="shared" si="4"/>
        <v>-7.3426573426573407</v>
      </c>
      <c r="H24" s="207">
        <v>1279.1500000000001</v>
      </c>
      <c r="I24" s="207">
        <v>294.51</v>
      </c>
      <c r="J24" s="207">
        <v>1258.49</v>
      </c>
      <c r="K24" s="207">
        <f t="shared" si="3"/>
        <v>-20.660000000000082</v>
      </c>
      <c r="L24" s="209">
        <f t="shared" si="5"/>
        <v>-1.6151350506195583</v>
      </c>
      <c r="M24" s="239"/>
    </row>
    <row r="25" spans="1:13" x14ac:dyDescent="0.2">
      <c r="A25" s="207">
        <v>19</v>
      </c>
      <c r="B25" s="208" t="s">
        <v>33</v>
      </c>
      <c r="C25" s="209">
        <v>6.32</v>
      </c>
      <c r="D25" s="209">
        <v>5.69</v>
      </c>
      <c r="E25" s="209">
        <v>6.17</v>
      </c>
      <c r="F25" s="209">
        <f t="shared" si="2"/>
        <v>-0.15000000000000036</v>
      </c>
      <c r="G25" s="209">
        <f t="shared" si="4"/>
        <v>-2.3734177215189929</v>
      </c>
      <c r="H25" s="207">
        <v>308.98</v>
      </c>
      <c r="I25" s="207">
        <v>323.27</v>
      </c>
      <c r="J25" s="207">
        <v>307.86</v>
      </c>
      <c r="K25" s="207">
        <f t="shared" si="3"/>
        <v>-1.1200000000000045</v>
      </c>
      <c r="L25" s="209">
        <f t="shared" si="5"/>
        <v>-0.36248300860897292</v>
      </c>
      <c r="M25" s="239"/>
    </row>
    <row r="26" spans="1:13" x14ac:dyDescent="0.2">
      <c r="A26" s="207">
        <v>20</v>
      </c>
      <c r="B26" s="208" t="s">
        <v>34</v>
      </c>
      <c r="C26" s="209">
        <v>63.7</v>
      </c>
      <c r="D26" s="209">
        <v>76.47</v>
      </c>
      <c r="E26" s="209">
        <v>63.5</v>
      </c>
      <c r="F26" s="209">
        <f t="shared" si="2"/>
        <v>-0.20000000000000284</v>
      </c>
      <c r="G26" s="209">
        <f t="shared" si="4"/>
        <v>-0.31397174254317556</v>
      </c>
      <c r="H26" s="207">
        <v>435.72</v>
      </c>
      <c r="I26" s="207">
        <v>375.63</v>
      </c>
      <c r="J26" s="207">
        <v>426.33</v>
      </c>
      <c r="K26" s="207">
        <f t="shared" si="3"/>
        <v>-9.3900000000000432</v>
      </c>
      <c r="L26" s="209">
        <f t="shared" si="5"/>
        <v>-2.1550537042137252</v>
      </c>
      <c r="M26" s="239"/>
    </row>
    <row r="27" spans="1:13" x14ac:dyDescent="0.2">
      <c r="A27" s="207">
        <v>21</v>
      </c>
      <c r="B27" s="208" t="s">
        <v>35</v>
      </c>
      <c r="C27" s="209">
        <v>0</v>
      </c>
      <c r="D27" s="209">
        <v>0</v>
      </c>
      <c r="E27" s="209">
        <v>0</v>
      </c>
      <c r="F27" s="209">
        <f t="shared" si="2"/>
        <v>0</v>
      </c>
      <c r="G27" s="209" t="str">
        <f t="shared" si="4"/>
        <v/>
      </c>
      <c r="H27" s="207">
        <v>78.67</v>
      </c>
      <c r="I27" s="207">
        <v>88.13</v>
      </c>
      <c r="J27" s="207">
        <v>76.88</v>
      </c>
      <c r="K27" s="207">
        <f t="shared" si="3"/>
        <v>-1.7900000000000063</v>
      </c>
      <c r="L27" s="209">
        <f t="shared" si="5"/>
        <v>-2.275327316639133</v>
      </c>
      <c r="M27" s="239"/>
    </row>
    <row r="28" spans="1:13" x14ac:dyDescent="0.2">
      <c r="A28" s="207">
        <v>22</v>
      </c>
      <c r="B28" s="208" t="s">
        <v>36</v>
      </c>
      <c r="C28" s="209">
        <v>0</v>
      </c>
      <c r="D28" s="209">
        <v>0</v>
      </c>
      <c r="E28" s="209">
        <v>0</v>
      </c>
      <c r="F28" s="209">
        <f t="shared" si="2"/>
        <v>0</v>
      </c>
      <c r="G28" s="209" t="str">
        <f t="shared" si="4"/>
        <v/>
      </c>
      <c r="H28" s="207">
        <v>0</v>
      </c>
      <c r="I28" s="207">
        <v>0</v>
      </c>
      <c r="J28" s="207">
        <v>0</v>
      </c>
      <c r="K28" s="207">
        <f t="shared" si="3"/>
        <v>0</v>
      </c>
      <c r="L28" s="209" t="str">
        <f t="shared" si="5"/>
        <v/>
      </c>
      <c r="M28" s="239"/>
    </row>
    <row r="29" spans="1:13" x14ac:dyDescent="0.2">
      <c r="A29" s="207">
        <v>23</v>
      </c>
      <c r="B29" s="208" t="s">
        <v>37</v>
      </c>
      <c r="C29" s="209">
        <v>0.19</v>
      </c>
      <c r="D29" s="209">
        <v>0.16</v>
      </c>
      <c r="E29" s="209">
        <v>0.18</v>
      </c>
      <c r="F29" s="209">
        <f t="shared" si="2"/>
        <v>-1.0000000000000009E-2</v>
      </c>
      <c r="G29" s="209">
        <f t="shared" si="4"/>
        <v>-5.2631578947368469</v>
      </c>
      <c r="H29" s="207">
        <v>3.59</v>
      </c>
      <c r="I29" s="207">
        <v>3.09</v>
      </c>
      <c r="J29" s="207">
        <v>3.34</v>
      </c>
      <c r="K29" s="207">
        <f t="shared" si="3"/>
        <v>-0.25</v>
      </c>
      <c r="L29" s="209">
        <f t="shared" si="5"/>
        <v>-6.9637883008356551</v>
      </c>
      <c r="M29" s="239"/>
    </row>
    <row r="30" spans="1:13" x14ac:dyDescent="0.2">
      <c r="A30" s="207">
        <v>24</v>
      </c>
      <c r="B30" s="208" t="s">
        <v>38</v>
      </c>
      <c r="C30" s="209">
        <v>0.44</v>
      </c>
      <c r="D30" s="209">
        <v>0.26</v>
      </c>
      <c r="E30" s="209">
        <v>0.24</v>
      </c>
      <c r="F30" s="209">
        <f t="shared" si="2"/>
        <v>-0.2</v>
      </c>
      <c r="G30" s="209">
        <f t="shared" si="4"/>
        <v>-45.45454545454546</v>
      </c>
      <c r="H30" s="207">
        <v>7.16</v>
      </c>
      <c r="I30" s="207">
        <v>7.94</v>
      </c>
      <c r="J30" s="207">
        <v>9.0399999999999991</v>
      </c>
      <c r="K30" s="207">
        <f t="shared" si="3"/>
        <v>1.879999999999999</v>
      </c>
      <c r="L30" s="209">
        <f t="shared" si="5"/>
        <v>26.256983240223448</v>
      </c>
      <c r="M30" s="239"/>
    </row>
    <row r="31" spans="1:13" x14ac:dyDescent="0.2">
      <c r="A31" s="207">
        <v>25</v>
      </c>
      <c r="B31" s="208" t="s">
        <v>39</v>
      </c>
      <c r="C31" s="209">
        <v>0</v>
      </c>
      <c r="D31" s="209">
        <v>0</v>
      </c>
      <c r="E31" s="209">
        <v>0</v>
      </c>
      <c r="F31" s="209">
        <f t="shared" si="2"/>
        <v>0</v>
      </c>
      <c r="G31" s="209" t="str">
        <f t="shared" si="4"/>
        <v/>
      </c>
      <c r="H31" s="207">
        <v>0.97</v>
      </c>
      <c r="I31" s="207">
        <v>1.22</v>
      </c>
      <c r="J31" s="207">
        <v>0.51</v>
      </c>
      <c r="K31" s="207">
        <f t="shared" si="3"/>
        <v>-0.45999999999999996</v>
      </c>
      <c r="L31" s="209">
        <f t="shared" si="5"/>
        <v>-47.422680412371129</v>
      </c>
      <c r="M31" s="239"/>
    </row>
    <row r="32" spans="1:13" x14ac:dyDescent="0.2">
      <c r="A32" s="207">
        <v>26</v>
      </c>
      <c r="B32" s="208" t="s">
        <v>40</v>
      </c>
      <c r="C32" s="209">
        <v>0</v>
      </c>
      <c r="D32" s="209">
        <v>0</v>
      </c>
      <c r="E32" s="209">
        <v>0</v>
      </c>
      <c r="F32" s="209">
        <f t="shared" si="2"/>
        <v>0</v>
      </c>
      <c r="G32" s="209" t="str">
        <f t="shared" si="4"/>
        <v/>
      </c>
      <c r="H32" s="207">
        <v>11.76</v>
      </c>
      <c r="I32" s="207">
        <v>17.36</v>
      </c>
      <c r="J32" s="207">
        <v>11.9</v>
      </c>
      <c r="K32" s="207">
        <f t="shared" si="3"/>
        <v>0.14000000000000057</v>
      </c>
      <c r="L32" s="209">
        <f t="shared" si="5"/>
        <v>1.1904761904761954</v>
      </c>
      <c r="M32" s="239"/>
    </row>
    <row r="33" spans="1:13" x14ac:dyDescent="0.2">
      <c r="A33" s="207">
        <v>27</v>
      </c>
      <c r="B33" s="208" t="s">
        <v>41</v>
      </c>
      <c r="C33" s="209">
        <v>0</v>
      </c>
      <c r="D33" s="209">
        <v>0</v>
      </c>
      <c r="E33" s="209">
        <v>0</v>
      </c>
      <c r="F33" s="209">
        <f t="shared" si="2"/>
        <v>0</v>
      </c>
      <c r="G33" s="209" t="str">
        <f t="shared" si="4"/>
        <v/>
      </c>
      <c r="H33" s="207">
        <v>1.02</v>
      </c>
      <c r="I33" s="207">
        <v>1.05</v>
      </c>
      <c r="J33" s="207">
        <v>1.02</v>
      </c>
      <c r="K33" s="207">
        <f t="shared" si="3"/>
        <v>0</v>
      </c>
      <c r="L33" s="209">
        <f t="shared" si="5"/>
        <v>0</v>
      </c>
      <c r="M33" s="239"/>
    </row>
    <row r="34" spans="1:13" x14ac:dyDescent="0.2">
      <c r="A34" s="207">
        <v>28</v>
      </c>
      <c r="B34" s="208" t="s">
        <v>42</v>
      </c>
      <c r="C34" s="209">
        <v>0</v>
      </c>
      <c r="D34" s="209">
        <v>0</v>
      </c>
      <c r="E34" s="209">
        <v>0</v>
      </c>
      <c r="F34" s="209">
        <f t="shared" si="2"/>
        <v>0</v>
      </c>
      <c r="G34" s="209" t="str">
        <f t="shared" si="4"/>
        <v/>
      </c>
      <c r="H34" s="207">
        <v>2.4500000000000002</v>
      </c>
      <c r="I34" s="207">
        <v>1.1000000000000001</v>
      </c>
      <c r="J34" s="207">
        <v>3.2</v>
      </c>
      <c r="K34" s="207">
        <f t="shared" si="3"/>
        <v>0.75</v>
      </c>
      <c r="L34" s="209">
        <f t="shared" si="5"/>
        <v>30.612244897959179</v>
      </c>
      <c r="M34" s="239"/>
    </row>
    <row r="35" spans="1:13" x14ac:dyDescent="0.2">
      <c r="A35" s="207">
        <v>29</v>
      </c>
      <c r="B35" s="208" t="s">
        <v>43</v>
      </c>
      <c r="C35" s="209">
        <v>0</v>
      </c>
      <c r="D35" s="209">
        <v>0.06</v>
      </c>
      <c r="E35" s="209">
        <v>0</v>
      </c>
      <c r="F35" s="209">
        <f t="shared" si="2"/>
        <v>0</v>
      </c>
      <c r="G35" s="209" t="str">
        <f t="shared" si="4"/>
        <v/>
      </c>
      <c r="H35" s="207">
        <v>0.56000000000000005</v>
      </c>
      <c r="I35" s="207">
        <v>1</v>
      </c>
      <c r="J35" s="207">
        <v>0.49</v>
      </c>
      <c r="K35" s="207">
        <f t="shared" si="3"/>
        <v>-7.0000000000000062E-2</v>
      </c>
      <c r="L35" s="209">
        <f t="shared" si="5"/>
        <v>-12.500000000000011</v>
      </c>
      <c r="M35" s="239"/>
    </row>
    <row r="36" spans="1:13" x14ac:dyDescent="0.2">
      <c r="A36" s="207">
        <v>30</v>
      </c>
      <c r="B36" s="208" t="s">
        <v>44</v>
      </c>
      <c r="C36" s="209">
        <v>0</v>
      </c>
      <c r="D36" s="209">
        <v>0</v>
      </c>
      <c r="E36" s="209">
        <v>0</v>
      </c>
      <c r="F36" s="209">
        <f t="shared" si="2"/>
        <v>0</v>
      </c>
      <c r="G36" s="209" t="str">
        <f t="shared" si="4"/>
        <v/>
      </c>
      <c r="H36" s="207">
        <v>4.24</v>
      </c>
      <c r="I36" s="207">
        <v>4.66</v>
      </c>
      <c r="J36" s="207">
        <v>4.1100000000000003</v>
      </c>
      <c r="K36" s="207">
        <f t="shared" si="3"/>
        <v>-0.12999999999999989</v>
      </c>
      <c r="L36" s="209">
        <f t="shared" si="5"/>
        <v>-3.0660377358490538</v>
      </c>
      <c r="M36" s="239"/>
    </row>
    <row r="37" spans="1:13" x14ac:dyDescent="0.2">
      <c r="A37" s="207">
        <v>31</v>
      </c>
      <c r="B37" s="208" t="s">
        <v>45</v>
      </c>
      <c r="C37" s="209">
        <v>0</v>
      </c>
      <c r="D37" s="209">
        <v>0</v>
      </c>
      <c r="E37" s="209">
        <v>0</v>
      </c>
      <c r="F37" s="209">
        <f t="shared" si="2"/>
        <v>0</v>
      </c>
      <c r="G37" s="209" t="str">
        <f t="shared" si="4"/>
        <v/>
      </c>
      <c r="H37" s="207">
        <v>19.8</v>
      </c>
      <c r="I37" s="207">
        <v>20.52</v>
      </c>
      <c r="J37" s="207">
        <v>19.97</v>
      </c>
      <c r="K37" s="207">
        <f t="shared" si="3"/>
        <v>0.16999999999999815</v>
      </c>
      <c r="L37" s="209">
        <f t="shared" si="5"/>
        <v>0.85858585858584924</v>
      </c>
      <c r="M37" s="239"/>
    </row>
    <row r="38" spans="1:13" s="206" customFormat="1" x14ac:dyDescent="0.2">
      <c r="A38" s="241" t="s">
        <v>46</v>
      </c>
      <c r="B38" s="242"/>
      <c r="C38" s="210">
        <f>SUM(C19:C37)</f>
        <v>78.849999999999994</v>
      </c>
      <c r="D38" s="210">
        <f>SUM(D19:D37)</f>
        <v>90.51</v>
      </c>
      <c r="E38" s="210">
        <f>SUM(E19:E37)</f>
        <v>77.67</v>
      </c>
      <c r="F38" s="210">
        <f t="shared" ref="F38:F69" si="6">(E38-C38)</f>
        <v>-1.1799999999999926</v>
      </c>
      <c r="G38" s="210">
        <f t="shared" si="4"/>
        <v>-1.4965123652504664</v>
      </c>
      <c r="H38" s="210">
        <f>SUM(H19:H37)</f>
        <v>2644.98</v>
      </c>
      <c r="I38" s="210">
        <f>SUM(I19:I37)</f>
        <v>1657.1499999999999</v>
      </c>
      <c r="J38" s="210">
        <f>SUM(J19:J37)</f>
        <v>2624.44</v>
      </c>
      <c r="K38" s="210">
        <f t="shared" ref="K38:K69" si="7">(J38-H38)</f>
        <v>-20.539999999999964</v>
      </c>
      <c r="L38" s="210">
        <f t="shared" si="5"/>
        <v>-0.7765654182640308</v>
      </c>
      <c r="M38" s="240"/>
    </row>
    <row r="39" spans="1:13" x14ac:dyDescent="0.2">
      <c r="A39" s="207">
        <v>32</v>
      </c>
      <c r="B39" s="208" t="s">
        <v>47</v>
      </c>
      <c r="C39" s="209">
        <v>0.31</v>
      </c>
      <c r="D39" s="209">
        <v>0.36</v>
      </c>
      <c r="E39" s="209">
        <v>0.28999999999999998</v>
      </c>
      <c r="F39" s="209">
        <f t="shared" si="6"/>
        <v>-2.0000000000000018E-2</v>
      </c>
      <c r="G39" s="209">
        <f t="shared" si="4"/>
        <v>-6.4516129032258114</v>
      </c>
      <c r="H39" s="207">
        <v>251.02</v>
      </c>
      <c r="I39" s="207">
        <v>239.52</v>
      </c>
      <c r="J39" s="207">
        <v>245.29</v>
      </c>
      <c r="K39" s="207">
        <f t="shared" si="7"/>
        <v>-5.7300000000000182</v>
      </c>
      <c r="L39" s="209">
        <f t="shared" si="5"/>
        <v>-2.2826866385148663</v>
      </c>
      <c r="M39" s="239"/>
    </row>
    <row r="40" spans="1:13" s="206" customFormat="1" x14ac:dyDescent="0.2">
      <c r="A40" s="241" t="s">
        <v>48</v>
      </c>
      <c r="B40" s="242"/>
      <c r="C40" s="210">
        <f>SUM(C39:C39)</f>
        <v>0.31</v>
      </c>
      <c r="D40" s="210">
        <f>SUM(D39:D39)</f>
        <v>0.36</v>
      </c>
      <c r="E40" s="210">
        <f>SUM(E39:E39)</f>
        <v>0.28999999999999998</v>
      </c>
      <c r="F40" s="210">
        <f t="shared" si="6"/>
        <v>-2.0000000000000018E-2</v>
      </c>
      <c r="G40" s="210">
        <f t="shared" si="4"/>
        <v>-6.4516129032258114</v>
      </c>
      <c r="H40" s="210">
        <f>SUM(H39:H39)</f>
        <v>251.02</v>
      </c>
      <c r="I40" s="210">
        <f>SUM(I39:I39)</f>
        <v>239.52</v>
      </c>
      <c r="J40" s="210">
        <f>SUM(J39:J39)</f>
        <v>245.29</v>
      </c>
      <c r="K40" s="210">
        <f t="shared" si="7"/>
        <v>-5.7300000000000182</v>
      </c>
      <c r="L40" s="210">
        <f t="shared" si="5"/>
        <v>-2.2826866385148663</v>
      </c>
      <c r="M40" s="240"/>
    </row>
    <row r="41" spans="1:13" x14ac:dyDescent="0.2">
      <c r="A41" s="207">
        <v>33</v>
      </c>
      <c r="B41" s="208" t="s">
        <v>49</v>
      </c>
      <c r="C41" s="209">
        <v>6.88</v>
      </c>
      <c r="D41" s="209">
        <v>6.72</v>
      </c>
      <c r="E41" s="209">
        <v>6.89</v>
      </c>
      <c r="F41" s="209">
        <f t="shared" si="6"/>
        <v>9.9999999999997868E-3</v>
      </c>
      <c r="G41" s="209">
        <f t="shared" si="4"/>
        <v>0.14534883720929923</v>
      </c>
      <c r="H41" s="207">
        <v>1045.97</v>
      </c>
      <c r="I41" s="207">
        <v>969.31</v>
      </c>
      <c r="J41" s="207">
        <v>1055.6199999999999</v>
      </c>
      <c r="K41" s="207">
        <f t="shared" si="7"/>
        <v>9.6499999999998636</v>
      </c>
      <c r="L41" s="209">
        <f t="shared" si="5"/>
        <v>0.92258860196753856</v>
      </c>
      <c r="M41" s="239"/>
    </row>
    <row r="42" spans="1:13" s="206" customFormat="1" x14ac:dyDescent="0.2">
      <c r="A42" s="241" t="s">
        <v>50</v>
      </c>
      <c r="B42" s="242"/>
      <c r="C42" s="210">
        <f>SUM(C41:C41)</f>
        <v>6.88</v>
      </c>
      <c r="D42" s="210">
        <f>SUM(D41:D41)</f>
        <v>6.72</v>
      </c>
      <c r="E42" s="210">
        <f>SUM(E41:E41)</f>
        <v>6.89</v>
      </c>
      <c r="F42" s="210">
        <f t="shared" si="6"/>
        <v>9.9999999999997868E-3</v>
      </c>
      <c r="G42" s="210">
        <f t="shared" si="4"/>
        <v>0.14534883720929923</v>
      </c>
      <c r="H42" s="210">
        <f>SUM(H41:H41)</f>
        <v>1045.97</v>
      </c>
      <c r="I42" s="210">
        <f>SUM(I41:I41)</f>
        <v>969.31</v>
      </c>
      <c r="J42" s="210">
        <f>SUM(J41:J41)</f>
        <v>1055.6199999999999</v>
      </c>
      <c r="K42" s="210">
        <f t="shared" si="7"/>
        <v>9.6499999999998636</v>
      </c>
      <c r="L42" s="210">
        <f t="shared" si="5"/>
        <v>0.92258860196753856</v>
      </c>
      <c r="M42" s="240"/>
    </row>
    <row r="43" spans="1:13" x14ac:dyDescent="0.2">
      <c r="A43" s="207">
        <v>34</v>
      </c>
      <c r="B43" s="208" t="s">
        <v>51</v>
      </c>
      <c r="C43" s="209">
        <v>0</v>
      </c>
      <c r="D43" s="209">
        <v>0</v>
      </c>
      <c r="E43" s="209">
        <v>0</v>
      </c>
      <c r="F43" s="209">
        <f t="shared" si="6"/>
        <v>0</v>
      </c>
      <c r="G43" s="209" t="str">
        <f t="shared" si="4"/>
        <v/>
      </c>
      <c r="H43" s="207">
        <v>38.35</v>
      </c>
      <c r="I43" s="207">
        <v>28.36</v>
      </c>
      <c r="J43" s="207">
        <v>34.770000000000003</v>
      </c>
      <c r="K43" s="207">
        <f t="shared" si="7"/>
        <v>-3.5799999999999983</v>
      </c>
      <c r="L43" s="209">
        <f t="shared" si="5"/>
        <v>-9.335071707953059</v>
      </c>
      <c r="M43" s="239"/>
    </row>
    <row r="44" spans="1:13" x14ac:dyDescent="0.2">
      <c r="A44" s="207">
        <v>35</v>
      </c>
      <c r="B44" s="208" t="s">
        <v>52</v>
      </c>
      <c r="C44" s="209">
        <v>0</v>
      </c>
      <c r="D44" s="209">
        <v>0</v>
      </c>
      <c r="E44" s="209">
        <v>0</v>
      </c>
      <c r="F44" s="209">
        <f t="shared" si="6"/>
        <v>0</v>
      </c>
      <c r="G44" s="209" t="str">
        <f t="shared" si="4"/>
        <v/>
      </c>
      <c r="H44" s="207">
        <v>1.92</v>
      </c>
      <c r="I44" s="207">
        <v>2.4300000000000002</v>
      </c>
      <c r="J44" s="207">
        <v>1.9</v>
      </c>
      <c r="K44" s="207">
        <f t="shared" si="7"/>
        <v>-2.0000000000000018E-2</v>
      </c>
      <c r="L44" s="209">
        <f t="shared" si="5"/>
        <v>-1.0416666666666676</v>
      </c>
      <c r="M44" s="239"/>
    </row>
    <row r="45" spans="1:13" x14ac:dyDescent="0.2">
      <c r="A45" s="207">
        <v>36</v>
      </c>
      <c r="B45" s="208" t="s">
        <v>53</v>
      </c>
      <c r="C45" s="209">
        <v>0.84</v>
      </c>
      <c r="D45" s="209">
        <v>1.4</v>
      </c>
      <c r="E45" s="209">
        <v>0.96</v>
      </c>
      <c r="F45" s="209">
        <f t="shared" si="6"/>
        <v>0.12</v>
      </c>
      <c r="G45" s="209">
        <f t="shared" si="4"/>
        <v>14.285714285714285</v>
      </c>
      <c r="H45" s="207">
        <v>2.42</v>
      </c>
      <c r="I45" s="207">
        <v>0.74</v>
      </c>
      <c r="J45" s="207">
        <v>5.56</v>
      </c>
      <c r="K45" s="207">
        <f t="shared" si="7"/>
        <v>3.1399999999999997</v>
      </c>
      <c r="L45" s="209">
        <f t="shared" si="5"/>
        <v>129.75206611570246</v>
      </c>
      <c r="M45" s="239"/>
    </row>
    <row r="46" spans="1:13" x14ac:dyDescent="0.2">
      <c r="A46" s="207">
        <v>37</v>
      </c>
      <c r="B46" s="208" t="s">
        <v>54</v>
      </c>
      <c r="C46" s="209">
        <v>0</v>
      </c>
      <c r="D46" s="209">
        <v>0</v>
      </c>
      <c r="E46" s="209">
        <v>0</v>
      </c>
      <c r="F46" s="209">
        <f t="shared" si="6"/>
        <v>0</v>
      </c>
      <c r="G46" s="209" t="str">
        <f t="shared" si="4"/>
        <v/>
      </c>
      <c r="H46" s="207">
        <v>72.61</v>
      </c>
      <c r="I46" s="207">
        <v>51.36</v>
      </c>
      <c r="J46" s="207">
        <v>79.930000000000007</v>
      </c>
      <c r="K46" s="207">
        <f t="shared" si="7"/>
        <v>7.3200000000000074</v>
      </c>
      <c r="L46" s="209">
        <f t="shared" si="5"/>
        <v>10.081256025340872</v>
      </c>
      <c r="M46" s="239"/>
    </row>
    <row r="47" spans="1:13" x14ac:dyDescent="0.2">
      <c r="A47" s="207">
        <v>38</v>
      </c>
      <c r="B47" s="208" t="s">
        <v>55</v>
      </c>
      <c r="C47" s="209">
        <v>0</v>
      </c>
      <c r="D47" s="209">
        <v>0</v>
      </c>
      <c r="E47" s="209">
        <v>0</v>
      </c>
      <c r="F47" s="209">
        <f t="shared" si="6"/>
        <v>0</v>
      </c>
      <c r="G47" s="209" t="str">
        <f t="shared" si="4"/>
        <v/>
      </c>
      <c r="H47" s="207">
        <v>2.86</v>
      </c>
      <c r="I47" s="207">
        <v>1.1100000000000001</v>
      </c>
      <c r="J47" s="207">
        <v>3.15</v>
      </c>
      <c r="K47" s="207">
        <f t="shared" si="7"/>
        <v>0.29000000000000004</v>
      </c>
      <c r="L47" s="209">
        <f t="shared" si="5"/>
        <v>10.139860139860142</v>
      </c>
      <c r="M47" s="239"/>
    </row>
    <row r="48" spans="1:13" x14ac:dyDescent="0.2">
      <c r="A48" s="207">
        <v>39</v>
      </c>
      <c r="B48" s="208" t="s">
        <v>56</v>
      </c>
      <c r="C48" s="209">
        <v>0</v>
      </c>
      <c r="D48" s="209">
        <v>0</v>
      </c>
      <c r="E48" s="209">
        <v>0</v>
      </c>
      <c r="F48" s="209">
        <f t="shared" si="6"/>
        <v>0</v>
      </c>
      <c r="G48" s="209" t="str">
        <f t="shared" si="4"/>
        <v/>
      </c>
      <c r="H48" s="207">
        <v>42.68</v>
      </c>
      <c r="I48" s="207">
        <v>27.68</v>
      </c>
      <c r="J48" s="207">
        <v>46.65</v>
      </c>
      <c r="K48" s="207">
        <f t="shared" si="7"/>
        <v>3.9699999999999989</v>
      </c>
      <c r="L48" s="209">
        <f t="shared" si="5"/>
        <v>9.3017806935332672</v>
      </c>
      <c r="M48" s="239"/>
    </row>
    <row r="49" spans="1:13" x14ac:dyDescent="0.2">
      <c r="A49" s="207">
        <v>40</v>
      </c>
      <c r="B49" s="208" t="s">
        <v>57</v>
      </c>
      <c r="C49" s="209">
        <v>0</v>
      </c>
      <c r="D49" s="209">
        <v>0</v>
      </c>
      <c r="E49" s="209">
        <v>0</v>
      </c>
      <c r="F49" s="209">
        <f t="shared" si="6"/>
        <v>0</v>
      </c>
      <c r="G49" s="209" t="str">
        <f t="shared" si="4"/>
        <v/>
      </c>
      <c r="H49" s="207">
        <v>4.7300000000000004</v>
      </c>
      <c r="I49" s="207">
        <v>4.09</v>
      </c>
      <c r="J49" s="207">
        <v>4.95</v>
      </c>
      <c r="K49" s="207">
        <f t="shared" si="7"/>
        <v>0.21999999999999975</v>
      </c>
      <c r="L49" s="209">
        <f t="shared" si="5"/>
        <v>4.6511627906976685</v>
      </c>
      <c r="M49" s="239"/>
    </row>
    <row r="50" spans="1:13" s="206" customFormat="1" x14ac:dyDescent="0.2">
      <c r="A50" s="241" t="s">
        <v>58</v>
      </c>
      <c r="B50" s="242"/>
      <c r="C50" s="210">
        <f>SUM(C43:C49)</f>
        <v>0.84</v>
      </c>
      <c r="D50" s="210">
        <f>SUM(D43:D49)</f>
        <v>1.4</v>
      </c>
      <c r="E50" s="210">
        <f>SUM(E43:E49)</f>
        <v>0.96</v>
      </c>
      <c r="F50" s="210">
        <f t="shared" si="6"/>
        <v>0.12</v>
      </c>
      <c r="G50" s="210">
        <f t="shared" si="4"/>
        <v>14.285714285714285</v>
      </c>
      <c r="H50" s="210">
        <f>SUM(H43:H49)</f>
        <v>165.57</v>
      </c>
      <c r="I50" s="210">
        <f>SUM(I43:I49)</f>
        <v>115.77000000000001</v>
      </c>
      <c r="J50" s="210">
        <f>SUM(J43:J49)</f>
        <v>176.91</v>
      </c>
      <c r="K50" s="210">
        <f t="shared" si="7"/>
        <v>11.340000000000003</v>
      </c>
      <c r="L50" s="210">
        <f t="shared" si="5"/>
        <v>6.8490668599383966</v>
      </c>
      <c r="M50" s="240"/>
    </row>
    <row r="51" spans="1:13" x14ac:dyDescent="0.2">
      <c r="A51" s="207">
        <v>41</v>
      </c>
      <c r="B51" s="208" t="s">
        <v>59</v>
      </c>
      <c r="C51" s="209">
        <v>0</v>
      </c>
      <c r="D51" s="209">
        <v>0</v>
      </c>
      <c r="E51" s="209">
        <v>0</v>
      </c>
      <c r="F51" s="209">
        <f t="shared" si="6"/>
        <v>0</v>
      </c>
      <c r="G51" s="209" t="str">
        <f t="shared" si="4"/>
        <v/>
      </c>
      <c r="H51" s="207">
        <v>0</v>
      </c>
      <c r="I51" s="207">
        <v>0</v>
      </c>
      <c r="J51" s="207">
        <v>0</v>
      </c>
      <c r="K51" s="207">
        <f t="shared" si="7"/>
        <v>0</v>
      </c>
      <c r="L51" s="209" t="str">
        <f t="shared" si="5"/>
        <v/>
      </c>
      <c r="M51" s="239"/>
    </row>
    <row r="52" spans="1:13" x14ac:dyDescent="0.2">
      <c r="A52" s="207">
        <v>42</v>
      </c>
      <c r="B52" s="208" t="s">
        <v>60</v>
      </c>
      <c r="C52" s="209">
        <v>0</v>
      </c>
      <c r="D52" s="209">
        <v>0</v>
      </c>
      <c r="E52" s="209">
        <v>0</v>
      </c>
      <c r="F52" s="209">
        <f t="shared" si="6"/>
        <v>0</v>
      </c>
      <c r="G52" s="209" t="str">
        <f t="shared" si="4"/>
        <v/>
      </c>
      <c r="H52" s="207">
        <v>0</v>
      </c>
      <c r="I52" s="207">
        <v>0</v>
      </c>
      <c r="J52" s="207">
        <v>0</v>
      </c>
      <c r="K52" s="207">
        <f t="shared" si="7"/>
        <v>0</v>
      </c>
      <c r="L52" s="209" t="str">
        <f t="shared" si="5"/>
        <v/>
      </c>
      <c r="M52" s="239"/>
    </row>
    <row r="53" spans="1:13" x14ac:dyDescent="0.2">
      <c r="A53" s="207">
        <v>43</v>
      </c>
      <c r="B53" s="208" t="s">
        <v>61</v>
      </c>
      <c r="C53" s="209">
        <v>0</v>
      </c>
      <c r="D53" s="209">
        <v>0</v>
      </c>
      <c r="E53" s="209">
        <v>0</v>
      </c>
      <c r="F53" s="209">
        <f t="shared" si="6"/>
        <v>0</v>
      </c>
      <c r="G53" s="209" t="str">
        <f t="shared" si="4"/>
        <v/>
      </c>
      <c r="H53" s="207">
        <v>0</v>
      </c>
      <c r="I53" s="207">
        <v>0</v>
      </c>
      <c r="J53" s="207">
        <v>0</v>
      </c>
      <c r="K53" s="207">
        <f t="shared" si="7"/>
        <v>0</v>
      </c>
      <c r="L53" s="209" t="str">
        <f t="shared" si="5"/>
        <v/>
      </c>
    </row>
    <row r="54" spans="1:13" x14ac:dyDescent="0.2">
      <c r="A54" s="207">
        <v>44</v>
      </c>
      <c r="B54" s="208" t="s">
        <v>62</v>
      </c>
      <c r="C54" s="209">
        <v>0</v>
      </c>
      <c r="D54" s="209">
        <v>0</v>
      </c>
      <c r="E54" s="209">
        <v>0</v>
      </c>
      <c r="F54" s="209">
        <f t="shared" si="6"/>
        <v>0</v>
      </c>
      <c r="G54" s="209" t="str">
        <f t="shared" si="4"/>
        <v/>
      </c>
      <c r="H54" s="207">
        <v>0</v>
      </c>
      <c r="I54" s="207">
        <v>0</v>
      </c>
      <c r="J54" s="207">
        <v>0</v>
      </c>
      <c r="K54" s="207">
        <f t="shared" si="7"/>
        <v>0</v>
      </c>
      <c r="L54" s="209" t="str">
        <f t="shared" si="5"/>
        <v/>
      </c>
    </row>
    <row r="55" spans="1:13" x14ac:dyDescent="0.2">
      <c r="A55" s="207">
        <v>45</v>
      </c>
      <c r="B55" s="208" t="s">
        <v>63</v>
      </c>
      <c r="C55" s="209">
        <v>0</v>
      </c>
      <c r="D55" s="209">
        <v>0</v>
      </c>
      <c r="E55" s="209">
        <v>0</v>
      </c>
      <c r="F55" s="209">
        <f t="shared" si="6"/>
        <v>0</v>
      </c>
      <c r="G55" s="209" t="str">
        <f t="shared" si="4"/>
        <v/>
      </c>
      <c r="H55" s="207">
        <v>0</v>
      </c>
      <c r="I55" s="207">
        <v>0</v>
      </c>
      <c r="J55" s="207">
        <v>0</v>
      </c>
      <c r="K55" s="207">
        <f t="shared" si="7"/>
        <v>0</v>
      </c>
      <c r="L55" s="209" t="str">
        <f t="shared" si="5"/>
        <v/>
      </c>
    </row>
    <row r="56" spans="1:13" x14ac:dyDescent="0.2">
      <c r="A56" s="207">
        <v>46</v>
      </c>
      <c r="B56" s="208" t="s">
        <v>64</v>
      </c>
      <c r="C56" s="209">
        <v>0</v>
      </c>
      <c r="D56" s="209">
        <v>0</v>
      </c>
      <c r="E56" s="209">
        <v>0</v>
      </c>
      <c r="F56" s="209">
        <f t="shared" si="6"/>
        <v>0</v>
      </c>
      <c r="G56" s="209" t="str">
        <f t="shared" si="4"/>
        <v/>
      </c>
      <c r="H56" s="207">
        <v>0</v>
      </c>
      <c r="I56" s="207">
        <v>0</v>
      </c>
      <c r="J56" s="207">
        <v>0</v>
      </c>
      <c r="K56" s="207">
        <f t="shared" si="7"/>
        <v>0</v>
      </c>
      <c r="L56" s="209" t="str">
        <f t="shared" si="5"/>
        <v/>
      </c>
    </row>
    <row r="57" spans="1:13" s="206" customFormat="1" x14ac:dyDescent="0.2">
      <c r="A57" s="241" t="s">
        <v>65</v>
      </c>
      <c r="B57" s="242"/>
      <c r="C57" s="210">
        <f>SUM(C51:C56)</f>
        <v>0</v>
      </c>
      <c r="D57" s="210">
        <f>SUM(D51:D56)</f>
        <v>0</v>
      </c>
      <c r="E57" s="210">
        <f>SUM(E51:E56)</f>
        <v>0</v>
      </c>
      <c r="F57" s="210">
        <f t="shared" si="6"/>
        <v>0</v>
      </c>
      <c r="G57" s="210" t="str">
        <f t="shared" si="4"/>
        <v/>
      </c>
      <c r="H57" s="210">
        <f>SUM(H51:H56)</f>
        <v>0</v>
      </c>
      <c r="I57" s="210">
        <f>SUM(I51:I56)</f>
        <v>0</v>
      </c>
      <c r="J57" s="210">
        <f>SUM(J51:J56)</f>
        <v>0</v>
      </c>
      <c r="K57" s="210">
        <f t="shared" si="7"/>
        <v>0</v>
      </c>
      <c r="L57" s="210" t="str">
        <f t="shared" si="5"/>
        <v/>
      </c>
    </row>
    <row r="58" spans="1:13" s="206" customFormat="1" x14ac:dyDescent="0.2">
      <c r="A58" s="241" t="s">
        <v>66</v>
      </c>
      <c r="B58" s="242"/>
      <c r="C58" s="210">
        <f>SUM(C18+C38+C40+C42+C50+C57)</f>
        <v>658.31000000000006</v>
      </c>
      <c r="D58" s="210">
        <f>SUM(D18+D38+D40+D42+D50+D57)</f>
        <v>649.1</v>
      </c>
      <c r="E58" s="210">
        <f>SUM(E18+E38+E40+E42+E50+E57)</f>
        <v>654.31999999999994</v>
      </c>
      <c r="F58" s="210">
        <f t="shared" si="6"/>
        <v>-3.9900000000001228</v>
      </c>
      <c r="G58" s="210">
        <f t="shared" si="4"/>
        <v>-0.60609743130138116</v>
      </c>
      <c r="H58" s="210">
        <f>SUM(H18+H38+H40+H42+H50+H57)</f>
        <v>10939.019999999999</v>
      </c>
      <c r="I58" s="210">
        <f>SUM(I18+I38+I40+I42+I50+I57)</f>
        <v>9505.3499999999985</v>
      </c>
      <c r="J58" s="210">
        <f>SUM(J18+J38+J40+J42+J50+J57)</f>
        <v>10863.279999999999</v>
      </c>
      <c r="K58" s="210">
        <f t="shared" si="7"/>
        <v>-75.739999999999782</v>
      </c>
      <c r="L58" s="210">
        <f t="shared" si="5"/>
        <v>-0.69238377843718901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6"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  <mergeCell ref="C2:G2"/>
    <mergeCell ref="I2:K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E10" sqref="E10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12" customWidth="1"/>
    <col min="4" max="5" width="22.7109375" style="12" customWidth="1"/>
    <col min="6" max="6" width="5.140625" style="12" customWidth="1"/>
    <col min="7" max="193" width="9.140625" style="12" customWidth="1"/>
    <col min="194" max="16384" width="9.140625" style="12"/>
  </cols>
  <sheetData>
    <row r="1" spans="1:6" s="50" customFormat="1" ht="14.85" customHeight="1" x14ac:dyDescent="0.25">
      <c r="A1" s="50" t="s">
        <v>107</v>
      </c>
      <c r="C1" s="50" t="s">
        <v>108</v>
      </c>
    </row>
    <row r="2" spans="1:6" s="25" customFormat="1" ht="27" customHeight="1" x14ac:dyDescent="0.25">
      <c r="A2" s="14"/>
      <c r="B2" s="258"/>
      <c r="C2" s="258" t="s">
        <v>69</v>
      </c>
      <c r="D2" s="258"/>
      <c r="E2" s="75" t="s">
        <v>109</v>
      </c>
      <c r="F2" s="236" t="s">
        <v>110</v>
      </c>
    </row>
    <row r="3" spans="1:6" s="28" customFormat="1" ht="12.6" customHeight="1" x14ac:dyDescent="0.2">
      <c r="A3" s="246" t="s">
        <v>4</v>
      </c>
      <c r="B3" s="246" t="s">
        <v>5</v>
      </c>
      <c r="C3" s="76" t="s">
        <v>111</v>
      </c>
      <c r="D3" s="70" t="s">
        <v>112</v>
      </c>
      <c r="E3" s="70" t="s">
        <v>113</v>
      </c>
      <c r="F3" s="236"/>
    </row>
    <row r="4" spans="1:6" s="28" customFormat="1" ht="12.6" customHeight="1" x14ac:dyDescent="0.2">
      <c r="A4" s="246"/>
      <c r="B4" s="246"/>
      <c r="C4" s="69" t="s">
        <v>11</v>
      </c>
      <c r="D4" s="69" t="s">
        <v>11</v>
      </c>
      <c r="E4" s="69" t="s">
        <v>11</v>
      </c>
      <c r="F4" s="236"/>
    </row>
    <row r="5" spans="1:6" x14ac:dyDescent="0.2">
      <c r="F5" s="239"/>
    </row>
    <row r="6" spans="1:6" x14ac:dyDescent="0.2">
      <c r="A6" s="219">
        <v>1</v>
      </c>
      <c r="B6" s="220" t="s">
        <v>14</v>
      </c>
      <c r="C6" s="221">
        <v>1013.33</v>
      </c>
      <c r="D6" s="221">
        <v>1380.55</v>
      </c>
      <c r="E6" s="221">
        <f t="shared" ref="E6:E17" si="0">(C6+D6)</f>
        <v>2393.88</v>
      </c>
      <c r="F6" s="239"/>
    </row>
    <row r="7" spans="1:6" x14ac:dyDescent="0.2">
      <c r="A7" s="219">
        <v>2</v>
      </c>
      <c r="B7" s="220" t="s">
        <v>15</v>
      </c>
      <c r="C7" s="221">
        <v>313.89</v>
      </c>
      <c r="D7" s="221">
        <v>582.02</v>
      </c>
      <c r="E7" s="221">
        <f t="shared" si="0"/>
        <v>895.91</v>
      </c>
      <c r="F7" s="239"/>
    </row>
    <row r="8" spans="1:6" x14ac:dyDescent="0.2">
      <c r="A8" s="219">
        <v>3</v>
      </c>
      <c r="B8" s="220" t="s">
        <v>16</v>
      </c>
      <c r="C8" s="221">
        <v>142.72</v>
      </c>
      <c r="D8" s="221">
        <v>184.4</v>
      </c>
      <c r="E8" s="221">
        <f t="shared" si="0"/>
        <v>327.12</v>
      </c>
      <c r="F8" s="239"/>
    </row>
    <row r="9" spans="1:6" x14ac:dyDescent="0.2">
      <c r="A9" s="219">
        <v>4</v>
      </c>
      <c r="B9" s="220" t="s">
        <v>17</v>
      </c>
      <c r="C9" s="221">
        <v>340.71</v>
      </c>
      <c r="D9" s="221">
        <v>233.5</v>
      </c>
      <c r="E9" s="221">
        <f t="shared" si="0"/>
        <v>574.21</v>
      </c>
      <c r="F9" s="239"/>
    </row>
    <row r="10" spans="1:6" x14ac:dyDescent="0.2">
      <c r="A10" s="219">
        <v>5</v>
      </c>
      <c r="B10" s="220" t="s">
        <v>18</v>
      </c>
      <c r="C10" s="221">
        <v>484.14</v>
      </c>
      <c r="D10" s="221">
        <v>691.78</v>
      </c>
      <c r="E10" s="221">
        <f t="shared" si="0"/>
        <v>1175.92</v>
      </c>
      <c r="F10" s="239"/>
    </row>
    <row r="11" spans="1:6" x14ac:dyDescent="0.2">
      <c r="A11" s="219">
        <v>6</v>
      </c>
      <c r="B11" s="220" t="s">
        <v>19</v>
      </c>
      <c r="C11" s="221">
        <v>267.24</v>
      </c>
      <c r="D11" s="221">
        <v>692.41</v>
      </c>
      <c r="E11" s="221">
        <f t="shared" si="0"/>
        <v>959.65</v>
      </c>
      <c r="F11" s="239"/>
    </row>
    <row r="12" spans="1:6" x14ac:dyDescent="0.2">
      <c r="A12" s="219">
        <v>7</v>
      </c>
      <c r="B12" s="220" t="s">
        <v>20</v>
      </c>
      <c r="C12" s="221">
        <v>37.700000000000003</v>
      </c>
      <c r="D12" s="221">
        <v>142.65</v>
      </c>
      <c r="E12" s="221">
        <f t="shared" si="0"/>
        <v>180.35000000000002</v>
      </c>
      <c r="F12" s="239"/>
    </row>
    <row r="13" spans="1:6" x14ac:dyDescent="0.2">
      <c r="A13" s="219">
        <v>8</v>
      </c>
      <c r="B13" s="220" t="s">
        <v>21</v>
      </c>
      <c r="C13" s="221">
        <v>5.4</v>
      </c>
      <c r="D13" s="221">
        <v>15.08</v>
      </c>
      <c r="E13" s="221">
        <f t="shared" si="0"/>
        <v>20.48</v>
      </c>
      <c r="F13" s="239"/>
    </row>
    <row r="14" spans="1:6" x14ac:dyDescent="0.2">
      <c r="A14" s="219">
        <v>9</v>
      </c>
      <c r="B14" s="220" t="s">
        <v>22</v>
      </c>
      <c r="C14" s="221">
        <v>477.08</v>
      </c>
      <c r="D14" s="221">
        <v>1012.81</v>
      </c>
      <c r="E14" s="221">
        <f t="shared" si="0"/>
        <v>1489.8899999999999</v>
      </c>
      <c r="F14" s="239"/>
    </row>
    <row r="15" spans="1:6" x14ac:dyDescent="0.2">
      <c r="A15" s="219">
        <v>10</v>
      </c>
      <c r="B15" s="220" t="s">
        <v>23</v>
      </c>
      <c r="C15" s="221">
        <v>1200.05</v>
      </c>
      <c r="D15" s="221">
        <v>1386.51</v>
      </c>
      <c r="E15" s="221">
        <f t="shared" si="0"/>
        <v>2586.56</v>
      </c>
      <c r="F15" s="239"/>
    </row>
    <row r="16" spans="1:6" x14ac:dyDescent="0.2">
      <c r="A16" s="219">
        <v>11</v>
      </c>
      <c r="B16" s="220" t="s">
        <v>24</v>
      </c>
      <c r="C16" s="221">
        <v>57.56</v>
      </c>
      <c r="D16" s="221">
        <v>178.49</v>
      </c>
      <c r="E16" s="221">
        <f t="shared" si="0"/>
        <v>236.05</v>
      </c>
      <c r="F16" s="239"/>
    </row>
    <row r="17" spans="1:6" x14ac:dyDescent="0.2">
      <c r="A17" s="219">
        <v>12</v>
      </c>
      <c r="B17" s="220" t="s">
        <v>25</v>
      </c>
      <c r="C17" s="221">
        <v>366.56</v>
      </c>
      <c r="D17" s="221">
        <v>367.71</v>
      </c>
      <c r="E17" s="221">
        <f t="shared" si="0"/>
        <v>734.27</v>
      </c>
      <c r="F17" s="239"/>
    </row>
    <row r="18" spans="1:6" s="218" customFormat="1" x14ac:dyDescent="0.2">
      <c r="A18" s="241" t="s">
        <v>26</v>
      </c>
      <c r="B18" s="242"/>
      <c r="C18" s="222">
        <f>SUM(C6:C17)</f>
        <v>4706.38</v>
      </c>
      <c r="D18" s="222">
        <f>SUM(D6:D17)</f>
        <v>6867.91</v>
      </c>
      <c r="E18" s="222">
        <f>SUM(E6:E17)</f>
        <v>11574.289999999999</v>
      </c>
      <c r="F18" s="240"/>
    </row>
    <row r="19" spans="1:6" x14ac:dyDescent="0.2">
      <c r="A19" s="219">
        <v>13</v>
      </c>
      <c r="B19" s="220" t="s">
        <v>27</v>
      </c>
      <c r="C19" s="221">
        <v>758.18</v>
      </c>
      <c r="D19" s="221">
        <v>1007.33</v>
      </c>
      <c r="E19" s="221">
        <f t="shared" ref="E19:E37" si="1">(C19+D19)</f>
        <v>1765.51</v>
      </c>
      <c r="F19" s="239"/>
    </row>
    <row r="20" spans="1:6" x14ac:dyDescent="0.2">
      <c r="A20" s="219">
        <v>14</v>
      </c>
      <c r="B20" s="220" t="s">
        <v>28</v>
      </c>
      <c r="C20" s="221">
        <v>3.9</v>
      </c>
      <c r="D20" s="221">
        <v>45.63</v>
      </c>
      <c r="E20" s="221">
        <f t="shared" si="1"/>
        <v>49.53</v>
      </c>
      <c r="F20" s="239"/>
    </row>
    <row r="21" spans="1:6" x14ac:dyDescent="0.2">
      <c r="A21" s="219">
        <v>15</v>
      </c>
      <c r="B21" s="220" t="s">
        <v>29</v>
      </c>
      <c r="C21" s="221">
        <v>2.91</v>
      </c>
      <c r="D21" s="221">
        <v>0.26</v>
      </c>
      <c r="E21" s="221">
        <f t="shared" si="1"/>
        <v>3.17</v>
      </c>
      <c r="F21" s="239"/>
    </row>
    <row r="22" spans="1:6" x14ac:dyDescent="0.2">
      <c r="A22" s="219">
        <v>16</v>
      </c>
      <c r="B22" s="220" t="s">
        <v>30</v>
      </c>
      <c r="C22" s="221">
        <v>88.7</v>
      </c>
      <c r="D22" s="221">
        <v>84.63</v>
      </c>
      <c r="E22" s="221">
        <f t="shared" si="1"/>
        <v>173.32999999999998</v>
      </c>
      <c r="F22" s="239"/>
    </row>
    <row r="23" spans="1:6" x14ac:dyDescent="0.2">
      <c r="A23" s="219">
        <v>17</v>
      </c>
      <c r="B23" s="220" t="s">
        <v>31</v>
      </c>
      <c r="C23" s="221">
        <v>42.32</v>
      </c>
      <c r="D23" s="221">
        <v>152.01</v>
      </c>
      <c r="E23" s="221">
        <f t="shared" si="1"/>
        <v>194.32999999999998</v>
      </c>
      <c r="F23" s="239"/>
    </row>
    <row r="24" spans="1:6" x14ac:dyDescent="0.2">
      <c r="A24" s="219">
        <v>18</v>
      </c>
      <c r="B24" s="220" t="s">
        <v>32</v>
      </c>
      <c r="C24" s="221">
        <v>981.24</v>
      </c>
      <c r="D24" s="221">
        <v>1609.05</v>
      </c>
      <c r="E24" s="221">
        <f t="shared" si="1"/>
        <v>2590.29</v>
      </c>
      <c r="F24" s="239"/>
    </row>
    <row r="25" spans="1:6" x14ac:dyDescent="0.2">
      <c r="A25" s="219">
        <v>19</v>
      </c>
      <c r="B25" s="220" t="s">
        <v>33</v>
      </c>
      <c r="C25" s="221">
        <v>473.57</v>
      </c>
      <c r="D25" s="221">
        <v>510.4</v>
      </c>
      <c r="E25" s="221">
        <f t="shared" si="1"/>
        <v>983.97</v>
      </c>
      <c r="F25" s="239"/>
    </row>
    <row r="26" spans="1:6" x14ac:dyDescent="0.2">
      <c r="A26" s="219">
        <v>20</v>
      </c>
      <c r="B26" s="220" t="s">
        <v>34</v>
      </c>
      <c r="C26" s="221">
        <v>499.64</v>
      </c>
      <c r="D26" s="221">
        <v>266.32</v>
      </c>
      <c r="E26" s="221">
        <f t="shared" si="1"/>
        <v>765.96</v>
      </c>
      <c r="F26" s="239"/>
    </row>
    <row r="27" spans="1:6" x14ac:dyDescent="0.2">
      <c r="A27" s="219">
        <v>21</v>
      </c>
      <c r="B27" s="220" t="s">
        <v>35</v>
      </c>
      <c r="C27" s="221">
        <v>146.69</v>
      </c>
      <c r="D27" s="221">
        <v>440.32</v>
      </c>
      <c r="E27" s="221">
        <f t="shared" si="1"/>
        <v>587.01</v>
      </c>
      <c r="F27" s="239"/>
    </row>
    <row r="28" spans="1:6" x14ac:dyDescent="0.2">
      <c r="A28" s="219">
        <v>22</v>
      </c>
      <c r="B28" s="220" t="s">
        <v>36</v>
      </c>
      <c r="C28" s="221">
        <v>138.36000000000001</v>
      </c>
      <c r="D28" s="221">
        <v>908.6</v>
      </c>
      <c r="E28" s="221">
        <f t="shared" si="1"/>
        <v>1046.96</v>
      </c>
      <c r="F28" s="239"/>
    </row>
    <row r="29" spans="1:6" x14ac:dyDescent="0.2">
      <c r="A29" s="219">
        <v>23</v>
      </c>
      <c r="B29" s="220" t="s">
        <v>37</v>
      </c>
      <c r="C29" s="221">
        <v>0</v>
      </c>
      <c r="D29" s="221">
        <v>0.13</v>
      </c>
      <c r="E29" s="221">
        <f t="shared" si="1"/>
        <v>0.13</v>
      </c>
      <c r="F29" s="239"/>
    </row>
    <row r="30" spans="1:6" x14ac:dyDescent="0.2">
      <c r="A30" s="219">
        <v>24</v>
      </c>
      <c r="B30" s="220" t="s">
        <v>38</v>
      </c>
      <c r="C30" s="221">
        <v>0.89</v>
      </c>
      <c r="D30" s="221">
        <v>58.53</v>
      </c>
      <c r="E30" s="221">
        <f t="shared" si="1"/>
        <v>59.42</v>
      </c>
      <c r="F30" s="239"/>
    </row>
    <row r="31" spans="1:6" x14ac:dyDescent="0.2">
      <c r="A31" s="219">
        <v>25</v>
      </c>
      <c r="B31" s="220" t="s">
        <v>39</v>
      </c>
      <c r="C31" s="221">
        <v>0</v>
      </c>
      <c r="D31" s="221">
        <v>0</v>
      </c>
      <c r="E31" s="221">
        <f t="shared" si="1"/>
        <v>0</v>
      </c>
      <c r="F31" s="239"/>
    </row>
    <row r="32" spans="1:6" x14ac:dyDescent="0.2">
      <c r="A32" s="219">
        <v>26</v>
      </c>
      <c r="B32" s="220" t="s">
        <v>40</v>
      </c>
      <c r="C32" s="221">
        <v>12.8</v>
      </c>
      <c r="D32" s="221">
        <v>524.4</v>
      </c>
      <c r="E32" s="221">
        <f t="shared" si="1"/>
        <v>537.19999999999993</v>
      </c>
      <c r="F32" s="239"/>
    </row>
    <row r="33" spans="1:6" x14ac:dyDescent="0.2">
      <c r="A33" s="219">
        <v>27</v>
      </c>
      <c r="B33" s="220" t="s">
        <v>41</v>
      </c>
      <c r="C33" s="221">
        <v>0</v>
      </c>
      <c r="D33" s="221">
        <v>0.94</v>
      </c>
      <c r="E33" s="221">
        <f t="shared" si="1"/>
        <v>0.94</v>
      </c>
      <c r="F33" s="239"/>
    </row>
    <row r="34" spans="1:6" x14ac:dyDescent="0.2">
      <c r="A34" s="219">
        <v>28</v>
      </c>
      <c r="B34" s="220" t="s">
        <v>42</v>
      </c>
      <c r="C34" s="221">
        <v>6.28</v>
      </c>
      <c r="D34" s="221">
        <v>304.41000000000003</v>
      </c>
      <c r="E34" s="221">
        <f t="shared" si="1"/>
        <v>310.69</v>
      </c>
      <c r="F34" s="239"/>
    </row>
    <row r="35" spans="1:6" x14ac:dyDescent="0.2">
      <c r="A35" s="219">
        <v>29</v>
      </c>
      <c r="B35" s="220" t="s">
        <v>43</v>
      </c>
      <c r="C35" s="221">
        <v>7.04</v>
      </c>
      <c r="D35" s="221">
        <v>0</v>
      </c>
      <c r="E35" s="221">
        <f t="shared" si="1"/>
        <v>7.04</v>
      </c>
      <c r="F35" s="239"/>
    </row>
    <row r="36" spans="1:6" x14ac:dyDescent="0.2">
      <c r="A36" s="219">
        <v>30</v>
      </c>
      <c r="B36" s="220" t="s">
        <v>44</v>
      </c>
      <c r="C36" s="221">
        <v>0.01</v>
      </c>
      <c r="D36" s="221">
        <v>0.17</v>
      </c>
      <c r="E36" s="221">
        <f t="shared" si="1"/>
        <v>0.18000000000000002</v>
      </c>
      <c r="F36" s="239"/>
    </row>
    <row r="37" spans="1:6" x14ac:dyDescent="0.2">
      <c r="A37" s="219">
        <v>31</v>
      </c>
      <c r="B37" s="220" t="s">
        <v>45</v>
      </c>
      <c r="C37" s="221">
        <v>0</v>
      </c>
      <c r="D37" s="221">
        <v>46.19</v>
      </c>
      <c r="E37" s="221">
        <f t="shared" si="1"/>
        <v>46.19</v>
      </c>
      <c r="F37" s="239"/>
    </row>
    <row r="38" spans="1:6" s="218" customFormat="1" x14ac:dyDescent="0.2">
      <c r="A38" s="241" t="s">
        <v>46</v>
      </c>
      <c r="B38" s="242"/>
      <c r="C38" s="222">
        <f>SUM(C19:C37)</f>
        <v>3162.5300000000007</v>
      </c>
      <c r="D38" s="222">
        <f>SUM(D19:D37)</f>
        <v>5959.3199999999988</v>
      </c>
      <c r="E38" s="222">
        <f>SUM(E19:E37)</f>
        <v>9121.850000000004</v>
      </c>
      <c r="F38" s="240"/>
    </row>
    <row r="39" spans="1:6" x14ac:dyDescent="0.2">
      <c r="A39" s="219">
        <v>32</v>
      </c>
      <c r="B39" s="220" t="s">
        <v>47</v>
      </c>
      <c r="C39" s="221">
        <v>6608.11</v>
      </c>
      <c r="D39" s="221">
        <v>157.94</v>
      </c>
      <c r="E39" s="221">
        <f>(C39+D39)</f>
        <v>6766.0499999999993</v>
      </c>
      <c r="F39" s="239"/>
    </row>
    <row r="40" spans="1:6" s="218" customFormat="1" x14ac:dyDescent="0.2">
      <c r="A40" s="241" t="s">
        <v>48</v>
      </c>
      <c r="B40" s="242"/>
      <c r="C40" s="222">
        <f>SUM(C39:C39)</f>
        <v>6608.11</v>
      </c>
      <c r="D40" s="222">
        <f>SUM(D39:D39)</f>
        <v>157.94</v>
      </c>
      <c r="E40" s="222">
        <f>SUM(E39:E39)</f>
        <v>6766.0499999999993</v>
      </c>
      <c r="F40" s="240"/>
    </row>
    <row r="41" spans="1:6" x14ac:dyDescent="0.2">
      <c r="A41" s="219">
        <v>33</v>
      </c>
      <c r="B41" s="220" t="s">
        <v>49</v>
      </c>
      <c r="C41" s="221">
        <v>1831.57</v>
      </c>
      <c r="D41" s="221">
        <v>537.29</v>
      </c>
      <c r="E41" s="221">
        <f>(C41+D41)</f>
        <v>2368.8599999999997</v>
      </c>
      <c r="F41" s="239"/>
    </row>
    <row r="42" spans="1:6" s="218" customFormat="1" x14ac:dyDescent="0.2">
      <c r="A42" s="241" t="s">
        <v>50</v>
      </c>
      <c r="B42" s="242"/>
      <c r="C42" s="222">
        <f>SUM(C41:C41)</f>
        <v>1831.57</v>
      </c>
      <c r="D42" s="222">
        <f>SUM(D41:D41)</f>
        <v>537.29</v>
      </c>
      <c r="E42" s="222">
        <f>SUM(E41:E41)</f>
        <v>2368.8599999999997</v>
      </c>
      <c r="F42" s="240"/>
    </row>
    <row r="43" spans="1:6" x14ac:dyDescent="0.2">
      <c r="A43" s="219">
        <v>34</v>
      </c>
      <c r="B43" s="220" t="s">
        <v>51</v>
      </c>
      <c r="C43" s="221">
        <v>0</v>
      </c>
      <c r="D43" s="221">
        <v>402.94</v>
      </c>
      <c r="E43" s="221">
        <f t="shared" ref="E43:E49" si="2">(C43+D43)</f>
        <v>402.94</v>
      </c>
      <c r="F43" s="239"/>
    </row>
    <row r="44" spans="1:6" x14ac:dyDescent="0.2">
      <c r="A44" s="219">
        <v>35</v>
      </c>
      <c r="B44" s="220" t="s">
        <v>52</v>
      </c>
      <c r="C44" s="221">
        <v>0</v>
      </c>
      <c r="D44" s="221">
        <v>36.15</v>
      </c>
      <c r="E44" s="221">
        <f t="shared" si="2"/>
        <v>36.15</v>
      </c>
      <c r="F44" s="239"/>
    </row>
    <row r="45" spans="1:6" x14ac:dyDescent="0.2">
      <c r="A45" s="219">
        <v>36</v>
      </c>
      <c r="B45" s="220" t="s">
        <v>53</v>
      </c>
      <c r="C45" s="221">
        <v>1.72</v>
      </c>
      <c r="D45" s="221">
        <v>357.63</v>
      </c>
      <c r="E45" s="221">
        <f t="shared" si="2"/>
        <v>359.35</v>
      </c>
      <c r="F45" s="239"/>
    </row>
    <row r="46" spans="1:6" x14ac:dyDescent="0.2">
      <c r="A46" s="219">
        <v>37</v>
      </c>
      <c r="B46" s="220" t="s">
        <v>54</v>
      </c>
      <c r="C46" s="221">
        <v>0</v>
      </c>
      <c r="D46" s="221">
        <v>120.93</v>
      </c>
      <c r="E46" s="221">
        <f t="shared" si="2"/>
        <v>120.93</v>
      </c>
      <c r="F46" s="239"/>
    </row>
    <row r="47" spans="1:6" x14ac:dyDescent="0.2">
      <c r="A47" s="219">
        <v>38</v>
      </c>
      <c r="B47" s="220" t="s">
        <v>55</v>
      </c>
      <c r="C47" s="221">
        <v>0</v>
      </c>
      <c r="D47" s="221">
        <v>75.099999999999994</v>
      </c>
      <c r="E47" s="221">
        <f t="shared" si="2"/>
        <v>75.099999999999994</v>
      </c>
      <c r="F47" s="239"/>
    </row>
    <row r="48" spans="1:6" x14ac:dyDescent="0.2">
      <c r="A48" s="219">
        <v>39</v>
      </c>
      <c r="B48" s="220" t="s">
        <v>56</v>
      </c>
      <c r="C48" s="221">
        <v>0</v>
      </c>
      <c r="D48" s="221">
        <v>6.99</v>
      </c>
      <c r="E48" s="221">
        <f t="shared" si="2"/>
        <v>6.99</v>
      </c>
      <c r="F48" s="239"/>
    </row>
    <row r="49" spans="1:6" x14ac:dyDescent="0.2">
      <c r="A49" s="219">
        <v>40</v>
      </c>
      <c r="B49" s="220" t="s">
        <v>57</v>
      </c>
      <c r="C49" s="221">
        <v>0</v>
      </c>
      <c r="D49" s="221">
        <v>41.57</v>
      </c>
      <c r="E49" s="221">
        <f t="shared" si="2"/>
        <v>41.57</v>
      </c>
      <c r="F49" s="239"/>
    </row>
    <row r="50" spans="1:6" s="218" customFormat="1" x14ac:dyDescent="0.2">
      <c r="A50" s="241" t="s">
        <v>58</v>
      </c>
      <c r="B50" s="242"/>
      <c r="C50" s="222">
        <f>SUM(C43:C49)</f>
        <v>1.72</v>
      </c>
      <c r="D50" s="222">
        <f>SUM(D43:D49)</f>
        <v>1041.3100000000002</v>
      </c>
      <c r="E50" s="222">
        <f>SUM(E43:E49)</f>
        <v>1043.0300000000002</v>
      </c>
      <c r="F50" s="240"/>
    </row>
    <row r="51" spans="1:6" x14ac:dyDescent="0.2">
      <c r="A51" s="219">
        <v>41</v>
      </c>
      <c r="B51" s="220" t="s">
        <v>59</v>
      </c>
      <c r="C51" s="221">
        <v>0</v>
      </c>
      <c r="D51" s="221">
        <v>0</v>
      </c>
      <c r="E51" s="221">
        <f t="shared" ref="E51:E56" si="3">(C51+D51)</f>
        <v>0</v>
      </c>
      <c r="F51" s="239"/>
    </row>
    <row r="52" spans="1:6" x14ac:dyDescent="0.2">
      <c r="A52" s="219">
        <v>42</v>
      </c>
      <c r="B52" s="220" t="s">
        <v>60</v>
      </c>
      <c r="C52" s="221">
        <v>0</v>
      </c>
      <c r="D52" s="221">
        <v>0</v>
      </c>
      <c r="E52" s="221">
        <f t="shared" si="3"/>
        <v>0</v>
      </c>
      <c r="F52" s="239"/>
    </row>
    <row r="53" spans="1:6" x14ac:dyDescent="0.2">
      <c r="A53" s="219">
        <v>43</v>
      </c>
      <c r="B53" s="220" t="s">
        <v>61</v>
      </c>
      <c r="C53" s="221">
        <v>0</v>
      </c>
      <c r="D53" s="221">
        <v>0</v>
      </c>
      <c r="E53" s="221">
        <f t="shared" si="3"/>
        <v>0</v>
      </c>
    </row>
    <row r="54" spans="1:6" x14ac:dyDescent="0.2">
      <c r="A54" s="219">
        <v>44</v>
      </c>
      <c r="B54" s="220" t="s">
        <v>62</v>
      </c>
      <c r="C54" s="221">
        <v>0</v>
      </c>
      <c r="D54" s="221">
        <v>0</v>
      </c>
      <c r="E54" s="221">
        <f t="shared" si="3"/>
        <v>0</v>
      </c>
    </row>
    <row r="55" spans="1:6" x14ac:dyDescent="0.2">
      <c r="A55" s="219">
        <v>45</v>
      </c>
      <c r="B55" s="220" t="s">
        <v>63</v>
      </c>
      <c r="C55" s="221">
        <v>0</v>
      </c>
      <c r="D55" s="221">
        <v>0</v>
      </c>
      <c r="E55" s="221">
        <f t="shared" si="3"/>
        <v>0</v>
      </c>
    </row>
    <row r="56" spans="1:6" x14ac:dyDescent="0.2">
      <c r="A56" s="219">
        <v>46</v>
      </c>
      <c r="B56" s="220" t="s">
        <v>64</v>
      </c>
      <c r="C56" s="221">
        <v>0</v>
      </c>
      <c r="D56" s="221">
        <v>0</v>
      </c>
      <c r="E56" s="221">
        <f t="shared" si="3"/>
        <v>0</v>
      </c>
    </row>
    <row r="57" spans="1:6" s="218" customFormat="1" x14ac:dyDescent="0.2">
      <c r="A57" s="241" t="s">
        <v>65</v>
      </c>
      <c r="B57" s="242"/>
      <c r="C57" s="222">
        <f>SUM(C51:C56)</f>
        <v>0</v>
      </c>
      <c r="D57" s="222">
        <f>SUM(D51:D56)</f>
        <v>0</v>
      </c>
      <c r="E57" s="222">
        <f>SUM(E51:E56)</f>
        <v>0</v>
      </c>
    </row>
    <row r="58" spans="1:6" s="218" customFormat="1" x14ac:dyDescent="0.2">
      <c r="A58" s="241" t="s">
        <v>66</v>
      </c>
      <c r="B58" s="242"/>
      <c r="C58" s="222">
        <f>SUM(C18+C38+C40+C42+C50+C57)</f>
        <v>16310.31</v>
      </c>
      <c r="D58" s="222">
        <f>SUM(D18+D38+D40+D42+D50+D57)</f>
        <v>14563.769999999999</v>
      </c>
      <c r="E58" s="222">
        <f>SUM(E18+E38+E40+E42+E50+E57)</f>
        <v>30874.080000000002</v>
      </c>
    </row>
  </sheetData>
  <mergeCells count="11">
    <mergeCell ref="A57:B57"/>
    <mergeCell ref="A58:B58"/>
    <mergeCell ref="B2:D2"/>
    <mergeCell ref="A3:A4"/>
    <mergeCell ref="B3:B4"/>
    <mergeCell ref="F2:F52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12" customWidth="1"/>
    <col min="4" max="4" width="9" style="12" customWidth="1"/>
    <col min="5" max="5" width="8.85546875" style="12" customWidth="1"/>
    <col min="6" max="6" width="11" style="12" bestFit="1" customWidth="1"/>
    <col min="7" max="7" width="8.7109375" style="35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5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50" t="s">
        <v>114</v>
      </c>
      <c r="C1" s="50" t="s">
        <v>115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2" s="28" customFormat="1" ht="12" customHeight="1" x14ac:dyDescent="0.2">
      <c r="A3" s="246" t="s">
        <v>4</v>
      </c>
      <c r="B3" s="246" t="s">
        <v>5</v>
      </c>
      <c r="C3" s="253" t="s">
        <v>6</v>
      </c>
      <c r="D3" s="253"/>
      <c r="E3" s="253"/>
      <c r="F3" s="253"/>
      <c r="G3" s="253"/>
      <c r="H3" s="253" t="s">
        <v>116</v>
      </c>
      <c r="I3" s="253"/>
      <c r="J3" s="253"/>
      <c r="K3" s="253"/>
      <c r="L3" s="236" t="s">
        <v>117</v>
      </c>
    </row>
    <row r="4" spans="1:12" s="28" customFormat="1" ht="38.25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55" t="str">
        <f>F4</f>
        <v>GROWTH DURING THE YEAR 2024-25</v>
      </c>
      <c r="L4" s="236"/>
    </row>
    <row r="5" spans="1:12" s="28" customFormat="1" x14ac:dyDescent="0.2">
      <c r="A5" s="55"/>
      <c r="B5" s="55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40" t="s">
        <v>12</v>
      </c>
      <c r="L5" s="236"/>
    </row>
    <row r="6" spans="1:12" x14ac:dyDescent="0.2">
      <c r="A6" s="160">
        <v>1</v>
      </c>
      <c r="B6" s="161" t="s">
        <v>14</v>
      </c>
      <c r="C6" s="162">
        <v>906.78</v>
      </c>
      <c r="D6" s="162">
        <v>902.98</v>
      </c>
      <c r="E6" s="162">
        <v>883.11</v>
      </c>
      <c r="F6" s="162">
        <f t="shared" ref="F6:F37" si="2">(E6-C6)</f>
        <v>-23.669999999999959</v>
      </c>
      <c r="G6" s="164">
        <f>IF(C6=0,"",(E6-C6)/C6*100)</f>
        <v>-2.6103354727717814</v>
      </c>
      <c r="H6" s="162">
        <f>(C6/t1a!H6)*100</f>
        <v>6.2926173229832711</v>
      </c>
      <c r="I6" s="162">
        <f>(D6/t1a!I6)*100</f>
        <v>6.4115754576780493</v>
      </c>
      <c r="J6" s="162">
        <f>(E6/t1a!J6)*100</f>
        <v>6.0445088746704334</v>
      </c>
      <c r="K6" s="162">
        <f t="shared" ref="K6:K37" si="3">(J6-H6)</f>
        <v>-0.24810844831283774</v>
      </c>
      <c r="L6" s="239"/>
    </row>
    <row r="7" spans="1:12" x14ac:dyDescent="0.2">
      <c r="A7" s="160">
        <v>2</v>
      </c>
      <c r="B7" s="161" t="s">
        <v>15</v>
      </c>
      <c r="C7" s="162">
        <v>324.27999999999997</v>
      </c>
      <c r="D7" s="162">
        <v>319.93</v>
      </c>
      <c r="E7" s="162">
        <v>323.11</v>
      </c>
      <c r="F7" s="162">
        <f t="shared" si="2"/>
        <v>-1.1699999999999591</v>
      </c>
      <c r="G7" s="164">
        <f t="shared" ref="G7:G60" si="4">IF(C7=0,"",(E7-C7)/C7*100)</f>
        <v>-0.36079930923891673</v>
      </c>
      <c r="H7" s="162">
        <f>(C7/t1a!H7)*100</f>
        <v>5.1447047363394347</v>
      </c>
      <c r="I7" s="162">
        <f>(D7/t1a!I7)*100</f>
        <v>5.3890480690353346</v>
      </c>
      <c r="J7" s="162">
        <f>(E7/t1a!J7)*100</f>
        <v>5.0143239795522483</v>
      </c>
      <c r="K7" s="162">
        <f t="shared" si="3"/>
        <v>-0.13038075678718641</v>
      </c>
      <c r="L7" s="239"/>
    </row>
    <row r="8" spans="1:12" x14ac:dyDescent="0.2">
      <c r="A8" s="160">
        <v>3</v>
      </c>
      <c r="B8" s="161" t="s">
        <v>16</v>
      </c>
      <c r="C8" s="162">
        <v>172.81</v>
      </c>
      <c r="D8" s="162">
        <v>149.27000000000001</v>
      </c>
      <c r="E8" s="162">
        <v>180.57</v>
      </c>
      <c r="F8" s="162">
        <f t="shared" si="2"/>
        <v>7.7599999999999909</v>
      </c>
      <c r="G8" s="164">
        <f t="shared" si="4"/>
        <v>4.4904808749493608</v>
      </c>
      <c r="H8" s="162">
        <f>(C8/t1a!H8)*100</f>
        <v>7.4873052460096012</v>
      </c>
      <c r="I8" s="162">
        <f>(D8/t1a!I8)*100</f>
        <v>7.3892747352840722</v>
      </c>
      <c r="J8" s="162">
        <f>(E8/t1a!J8)*100</f>
        <v>7.4847047900121035</v>
      </c>
      <c r="K8" s="162">
        <f t="shared" si="3"/>
        <v>-2.6004559974976971E-3</v>
      </c>
      <c r="L8" s="239"/>
    </row>
    <row r="9" spans="1:12" x14ac:dyDescent="0.2">
      <c r="A9" s="160">
        <v>4</v>
      </c>
      <c r="B9" s="161" t="s">
        <v>17</v>
      </c>
      <c r="C9" s="162">
        <v>400.05</v>
      </c>
      <c r="D9" s="162">
        <v>399.6</v>
      </c>
      <c r="E9" s="162">
        <v>408.8</v>
      </c>
      <c r="F9" s="162">
        <f t="shared" si="2"/>
        <v>8.75</v>
      </c>
      <c r="G9" s="164">
        <f t="shared" si="4"/>
        <v>2.1872265966754156</v>
      </c>
      <c r="H9" s="162">
        <f>(C9/t1a!H9)*100</f>
        <v>7.3419296584227105</v>
      </c>
      <c r="I9" s="162">
        <f>(D9/t1a!I9)*100</f>
        <v>6.7556258843935915</v>
      </c>
      <c r="J9" s="162">
        <f>(E9/t1a!J9)*100</f>
        <v>7.5020186449387074</v>
      </c>
      <c r="K9" s="162">
        <f t="shared" si="3"/>
        <v>0.1600889865159969</v>
      </c>
      <c r="L9" s="239"/>
    </row>
    <row r="10" spans="1:12" x14ac:dyDescent="0.2">
      <c r="A10" s="160">
        <v>5</v>
      </c>
      <c r="B10" s="161" t="s">
        <v>18</v>
      </c>
      <c r="C10" s="162">
        <v>365.63</v>
      </c>
      <c r="D10" s="162">
        <v>373.13</v>
      </c>
      <c r="E10" s="162">
        <v>360.45</v>
      </c>
      <c r="F10" s="162">
        <f t="shared" si="2"/>
        <v>-5.1800000000000068</v>
      </c>
      <c r="G10" s="164">
        <f t="shared" si="4"/>
        <v>-1.416732762628889</v>
      </c>
      <c r="H10" s="162">
        <f>(C10/t1a!H10)*100</f>
        <v>6.5659350032952686</v>
      </c>
      <c r="I10" s="162">
        <f>(D10/t1a!I10)*100</f>
        <v>7.1474955128217399</v>
      </c>
      <c r="J10" s="162">
        <f>(E10/t1a!J10)*100</f>
        <v>6.331860086005789</v>
      </c>
      <c r="K10" s="162">
        <f t="shared" si="3"/>
        <v>-0.2340749172894796</v>
      </c>
      <c r="L10" s="239"/>
    </row>
    <row r="11" spans="1:12" x14ac:dyDescent="0.2">
      <c r="A11" s="160">
        <v>6</v>
      </c>
      <c r="B11" s="161" t="s">
        <v>19</v>
      </c>
      <c r="C11" s="162">
        <v>102.12</v>
      </c>
      <c r="D11" s="162">
        <v>101.37</v>
      </c>
      <c r="E11" s="162">
        <v>107.3</v>
      </c>
      <c r="F11" s="162">
        <f t="shared" si="2"/>
        <v>5.1799999999999926</v>
      </c>
      <c r="G11" s="164">
        <f t="shared" si="4"/>
        <v>5.0724637681159344</v>
      </c>
      <c r="H11" s="162">
        <f>(C11/t1a!H11)*100</f>
        <v>1.5864730336869186</v>
      </c>
      <c r="I11" s="162">
        <f>(D11/t1a!I11)*100</f>
        <v>2.0709732777641578</v>
      </c>
      <c r="J11" s="162">
        <f>(E11/t1a!J11)*100</f>
        <v>1.6736362516163148</v>
      </c>
      <c r="K11" s="162">
        <f t="shared" si="3"/>
        <v>8.7163217929396186E-2</v>
      </c>
      <c r="L11" s="239"/>
    </row>
    <row r="12" spans="1:12" x14ac:dyDescent="0.2">
      <c r="A12" s="160">
        <v>7</v>
      </c>
      <c r="B12" s="161" t="s">
        <v>20</v>
      </c>
      <c r="C12" s="162">
        <v>100.14</v>
      </c>
      <c r="D12" s="162">
        <v>93.38</v>
      </c>
      <c r="E12" s="162">
        <v>102.68</v>
      </c>
      <c r="F12" s="162">
        <f t="shared" si="2"/>
        <v>2.5400000000000063</v>
      </c>
      <c r="G12" s="164">
        <f t="shared" si="4"/>
        <v>2.5364489714399903</v>
      </c>
      <c r="H12" s="162">
        <f>(C12/t1a!H12)*100</f>
        <v>7.8661482266996581</v>
      </c>
      <c r="I12" s="162">
        <f>(D12/t1a!I12)*100</f>
        <v>8.4956557339762533</v>
      </c>
      <c r="J12" s="162">
        <f>(E12/t1a!J12)*100</f>
        <v>7.8885704846999527</v>
      </c>
      <c r="K12" s="162">
        <f t="shared" si="3"/>
        <v>2.2422258000294626E-2</v>
      </c>
      <c r="L12" s="239"/>
    </row>
    <row r="13" spans="1:12" x14ac:dyDescent="0.2">
      <c r="A13" s="160">
        <v>8</v>
      </c>
      <c r="B13" s="161" t="s">
        <v>21</v>
      </c>
      <c r="C13" s="162">
        <v>12.29</v>
      </c>
      <c r="D13" s="162">
        <v>13.52</v>
      </c>
      <c r="E13" s="162">
        <v>11.72</v>
      </c>
      <c r="F13" s="162">
        <f t="shared" si="2"/>
        <v>-0.56999999999999851</v>
      </c>
      <c r="G13" s="164">
        <f t="shared" si="4"/>
        <v>-4.6379170056956758</v>
      </c>
      <c r="H13" s="162">
        <f>(C13/t1a!H13)*100</f>
        <v>4.226708394951336</v>
      </c>
      <c r="I13" s="162">
        <f>(D13/t1a!I13)*100</f>
        <v>4.8472680338448297</v>
      </c>
      <c r="J13" s="162">
        <f>(E13/t1a!J13)*100</f>
        <v>4.1177710631719489</v>
      </c>
      <c r="K13" s="162">
        <f t="shared" si="3"/>
        <v>-0.10893733177938714</v>
      </c>
      <c r="L13" s="239"/>
    </row>
    <row r="14" spans="1:12" x14ac:dyDescent="0.2">
      <c r="A14" s="160">
        <v>9</v>
      </c>
      <c r="B14" s="161" t="s">
        <v>22</v>
      </c>
      <c r="C14" s="162">
        <v>519.89</v>
      </c>
      <c r="D14" s="162">
        <v>524.92999999999995</v>
      </c>
      <c r="E14" s="162">
        <v>514.74</v>
      </c>
      <c r="F14" s="162">
        <f t="shared" si="2"/>
        <v>-5.1499999999999773</v>
      </c>
      <c r="G14" s="164">
        <f t="shared" si="4"/>
        <v>-0.99059416415010426</v>
      </c>
      <c r="H14" s="162">
        <f>(C14/t1a!H14)*100</f>
        <v>3.318657931642885</v>
      </c>
      <c r="I14" s="162">
        <f>(D14/t1a!I14)*100</f>
        <v>4.3278204663126996</v>
      </c>
      <c r="J14" s="162">
        <f>(E14/t1a!J14)*100</f>
        <v>3.0407033893499178</v>
      </c>
      <c r="K14" s="162">
        <f t="shared" si="3"/>
        <v>-0.27795454229296723</v>
      </c>
      <c r="L14" s="239"/>
    </row>
    <row r="15" spans="1:12" x14ac:dyDescent="0.2">
      <c r="A15" s="160">
        <v>10</v>
      </c>
      <c r="B15" s="161" t="s">
        <v>23</v>
      </c>
      <c r="C15" s="162">
        <v>4014.9</v>
      </c>
      <c r="D15" s="162">
        <v>3644.83</v>
      </c>
      <c r="E15" s="162">
        <v>3954.44</v>
      </c>
      <c r="F15" s="162">
        <f t="shared" si="2"/>
        <v>-60.460000000000036</v>
      </c>
      <c r="G15" s="164">
        <f t="shared" si="4"/>
        <v>-1.5058905576726702</v>
      </c>
      <c r="H15" s="162">
        <f>(C15/t1a!H15)*100</f>
        <v>7.7627039863202869</v>
      </c>
      <c r="I15" s="162">
        <f>(D15/t1a!I15)*100</f>
        <v>7.8029940060791256</v>
      </c>
      <c r="J15" s="162">
        <f>(E15/t1a!J15)*100</f>
        <v>7.512433841325568</v>
      </c>
      <c r="K15" s="162">
        <f t="shared" si="3"/>
        <v>-0.25027014499471889</v>
      </c>
      <c r="L15" s="239"/>
    </row>
    <row r="16" spans="1:12" x14ac:dyDescent="0.2">
      <c r="A16" s="160">
        <v>11</v>
      </c>
      <c r="B16" s="161" t="s">
        <v>24</v>
      </c>
      <c r="C16" s="162">
        <v>433.82</v>
      </c>
      <c r="D16" s="162">
        <v>409.59</v>
      </c>
      <c r="E16" s="162">
        <v>397.95</v>
      </c>
      <c r="F16" s="162">
        <f t="shared" si="2"/>
        <v>-35.870000000000005</v>
      </c>
      <c r="G16" s="164">
        <f t="shared" si="4"/>
        <v>-8.2684062514406911</v>
      </c>
      <c r="H16" s="162">
        <f>(C16/t1a!H16)*100</f>
        <v>9.9993315646688128</v>
      </c>
      <c r="I16" s="162">
        <f>(D16/t1a!I16)*100</f>
        <v>10.694116264800719</v>
      </c>
      <c r="J16" s="162">
        <f>(E16/t1a!J16)*100</f>
        <v>8.1630936678844463</v>
      </c>
      <c r="K16" s="162">
        <f t="shared" si="3"/>
        <v>-1.8362378967843664</v>
      </c>
      <c r="L16" s="239"/>
    </row>
    <row r="17" spans="1:12" x14ac:dyDescent="0.2">
      <c r="A17" s="160">
        <v>12</v>
      </c>
      <c r="B17" s="161" t="s">
        <v>25</v>
      </c>
      <c r="C17" s="162">
        <v>271.68</v>
      </c>
      <c r="D17" s="162">
        <v>352.09</v>
      </c>
      <c r="E17" s="162">
        <v>265.95</v>
      </c>
      <c r="F17" s="162">
        <f t="shared" si="2"/>
        <v>-5.7300000000000182</v>
      </c>
      <c r="G17" s="164">
        <f t="shared" si="4"/>
        <v>-2.1090989399293352</v>
      </c>
      <c r="H17" s="162">
        <f>(C17/t1a!H17)*100</f>
        <v>4.6618654668815029</v>
      </c>
      <c r="I17" s="162">
        <f>(D17/t1a!I17)*100</f>
        <v>6.6784267979249048</v>
      </c>
      <c r="J17" s="162">
        <f>(E17/t1a!J17)*100</f>
        <v>4.2050688511837278</v>
      </c>
      <c r="K17" s="162">
        <f t="shared" si="3"/>
        <v>-0.45679661569777519</v>
      </c>
      <c r="L17" s="239"/>
    </row>
    <row r="18" spans="1:12" s="159" customFormat="1" x14ac:dyDescent="0.2">
      <c r="A18" s="241" t="s">
        <v>26</v>
      </c>
      <c r="B18" s="242"/>
      <c r="C18" s="163">
        <f>SUM(C6:C17)</f>
        <v>7624.3899999999994</v>
      </c>
      <c r="D18" s="163">
        <f>SUM(D6:D17)</f>
        <v>7284.6200000000008</v>
      </c>
      <c r="E18" s="163">
        <f>SUM(E6:E17)</f>
        <v>7510.82</v>
      </c>
      <c r="F18" s="163">
        <f t="shared" si="2"/>
        <v>-113.56999999999971</v>
      </c>
      <c r="G18" s="165">
        <f t="shared" si="4"/>
        <v>-1.4895617878938474</v>
      </c>
      <c r="H18" s="163">
        <f>(C18/t1a!H18)*100</f>
        <v>6.3753419338071993</v>
      </c>
      <c r="I18" s="163">
        <f>(D18/t1a!I18)*100</f>
        <v>6.7832888291609663</v>
      </c>
      <c r="J18" s="163">
        <f>(E18/t1a!J18)*100</f>
        <v>6.0879414532039986</v>
      </c>
      <c r="K18" s="163">
        <f t="shared" si="3"/>
        <v>-0.28740048060320067</v>
      </c>
      <c r="L18" s="240"/>
    </row>
    <row r="19" spans="1:12" x14ac:dyDescent="0.2">
      <c r="A19" s="160">
        <v>13</v>
      </c>
      <c r="B19" s="161" t="s">
        <v>27</v>
      </c>
      <c r="C19" s="162">
        <v>207.38</v>
      </c>
      <c r="D19" s="162">
        <v>201.59</v>
      </c>
      <c r="E19" s="162">
        <v>210.14</v>
      </c>
      <c r="F19" s="162">
        <f t="shared" si="2"/>
        <v>2.7599999999999909</v>
      </c>
      <c r="G19" s="164">
        <f t="shared" si="4"/>
        <v>1.3308901533416873</v>
      </c>
      <c r="H19" s="162">
        <f>(C19/t1a!H19)*100</f>
        <v>2.3157831262067186</v>
      </c>
      <c r="I19" s="162">
        <f>(D19/t1a!I19)*100</f>
        <v>2.7234052900989307</v>
      </c>
      <c r="J19" s="162">
        <f>(E19/t1a!J19)*100</f>
        <v>2.1769285355405805</v>
      </c>
      <c r="K19" s="162">
        <f t="shared" si="3"/>
        <v>-0.13885459066613803</v>
      </c>
      <c r="L19" s="239"/>
    </row>
    <row r="20" spans="1:12" x14ac:dyDescent="0.2">
      <c r="A20" s="160">
        <v>14</v>
      </c>
      <c r="B20" s="161" t="s">
        <v>28</v>
      </c>
      <c r="C20" s="162">
        <v>817.03</v>
      </c>
      <c r="D20" s="162">
        <v>812.38</v>
      </c>
      <c r="E20" s="162">
        <v>731.3</v>
      </c>
      <c r="F20" s="162">
        <f t="shared" si="2"/>
        <v>-85.730000000000018</v>
      </c>
      <c r="G20" s="164">
        <f t="shared" si="4"/>
        <v>-10.492882758283052</v>
      </c>
      <c r="H20" s="162">
        <f>(C20/t1a!H20)*100</f>
        <v>42.541237972258088</v>
      </c>
      <c r="I20" s="162">
        <f>(D20/t1a!I20)*100</f>
        <v>52.657574736187094</v>
      </c>
      <c r="J20" s="162">
        <f>(E20/t1a!J20)*100</f>
        <v>36.543804593335864</v>
      </c>
      <c r="K20" s="162">
        <f t="shared" si="3"/>
        <v>-5.9974333789222243</v>
      </c>
      <c r="L20" s="239"/>
    </row>
    <row r="21" spans="1:12" x14ac:dyDescent="0.2">
      <c r="A21" s="160">
        <v>15</v>
      </c>
      <c r="B21" s="161" t="s">
        <v>29</v>
      </c>
      <c r="C21" s="162">
        <v>1.75</v>
      </c>
      <c r="D21" s="162">
        <v>1.41</v>
      </c>
      <c r="E21" s="162">
        <v>1.52</v>
      </c>
      <c r="F21" s="162">
        <f t="shared" si="2"/>
        <v>-0.22999999999999998</v>
      </c>
      <c r="G21" s="164">
        <f t="shared" si="4"/>
        <v>-13.142857142857142</v>
      </c>
      <c r="H21" s="162">
        <f>(C21/t1a!H21)*100</f>
        <v>1.2343066723092113</v>
      </c>
      <c r="I21" s="162">
        <f>(D21/t1a!I21)*100</f>
        <v>1.124581272930292</v>
      </c>
      <c r="J21" s="162">
        <f>(E21/t1a!J21)*100</f>
        <v>1.0054905073758023</v>
      </c>
      <c r="K21" s="162">
        <f t="shared" si="3"/>
        <v>-0.22881616493340906</v>
      </c>
      <c r="L21" s="239"/>
    </row>
    <row r="22" spans="1:12" x14ac:dyDescent="0.2">
      <c r="A22" s="160">
        <v>16</v>
      </c>
      <c r="B22" s="161" t="s">
        <v>30</v>
      </c>
      <c r="C22" s="162">
        <v>36.46</v>
      </c>
      <c r="D22" s="162">
        <v>22.58</v>
      </c>
      <c r="E22" s="162">
        <v>35.32</v>
      </c>
      <c r="F22" s="162">
        <f t="shared" si="2"/>
        <v>-1.1400000000000006</v>
      </c>
      <c r="G22" s="164">
        <f t="shared" si="4"/>
        <v>-3.1267142073505227</v>
      </c>
      <c r="H22" s="162">
        <f>(C22/t1a!H22)*100</f>
        <v>9.0856986219442302</v>
      </c>
      <c r="I22" s="162">
        <f>(D22/t1a!I22)*100</f>
        <v>6.2356742426334533</v>
      </c>
      <c r="J22" s="162">
        <f>(E22/t1a!J22)*100</f>
        <v>8.9135646687697161</v>
      </c>
      <c r="K22" s="162">
        <f t="shared" si="3"/>
        <v>-0.17213395317451408</v>
      </c>
      <c r="L22" s="239"/>
    </row>
    <row r="23" spans="1:12" x14ac:dyDescent="0.2">
      <c r="A23" s="160">
        <v>17</v>
      </c>
      <c r="B23" s="161" t="s">
        <v>31</v>
      </c>
      <c r="C23" s="162">
        <v>27.69</v>
      </c>
      <c r="D23" s="162">
        <v>24.39</v>
      </c>
      <c r="E23" s="162">
        <v>27.69</v>
      </c>
      <c r="F23" s="162">
        <f t="shared" si="2"/>
        <v>0</v>
      </c>
      <c r="G23" s="164">
        <f t="shared" si="4"/>
        <v>0</v>
      </c>
      <c r="H23" s="162">
        <f>(C23/t1a!H23)*100</f>
        <v>4.6757062528494959</v>
      </c>
      <c r="I23" s="162">
        <f>(D23/t1a!I23)*100</f>
        <v>5.8572080401527336</v>
      </c>
      <c r="J23" s="162">
        <f>(E23/t1a!J23)*100</f>
        <v>4.6757062528494959</v>
      </c>
      <c r="K23" s="162">
        <f t="shared" si="3"/>
        <v>0</v>
      </c>
      <c r="L23" s="239"/>
    </row>
    <row r="24" spans="1:12" x14ac:dyDescent="0.2">
      <c r="A24" s="160">
        <v>18</v>
      </c>
      <c r="B24" s="161" t="s">
        <v>32</v>
      </c>
      <c r="C24" s="162">
        <v>1355.5</v>
      </c>
      <c r="D24" s="162">
        <v>402.36</v>
      </c>
      <c r="E24" s="162">
        <v>1317.21</v>
      </c>
      <c r="F24" s="162">
        <f t="shared" si="2"/>
        <v>-38.289999999999964</v>
      </c>
      <c r="G24" s="164">
        <f t="shared" si="4"/>
        <v>-2.8247879011434867</v>
      </c>
      <c r="H24" s="162">
        <f>(C24/t1a!H24)*100</f>
        <v>5.9809113841165873</v>
      </c>
      <c r="I24" s="162">
        <f>(D24/t1a!I24)*100</f>
        <v>2.628082784999628</v>
      </c>
      <c r="J24" s="162">
        <f>(E24/t1a!J24)*100</f>
        <v>5.5982761588432925</v>
      </c>
      <c r="K24" s="162">
        <f t="shared" si="3"/>
        <v>-0.38263522527329474</v>
      </c>
      <c r="L24" s="239"/>
    </row>
    <row r="25" spans="1:12" x14ac:dyDescent="0.2">
      <c r="A25" s="160">
        <v>19</v>
      </c>
      <c r="B25" s="161" t="s">
        <v>33</v>
      </c>
      <c r="C25" s="162">
        <v>356.48</v>
      </c>
      <c r="D25" s="162">
        <v>363.54</v>
      </c>
      <c r="E25" s="162">
        <v>350.86</v>
      </c>
      <c r="F25" s="162">
        <f t="shared" si="2"/>
        <v>-5.6200000000000045</v>
      </c>
      <c r="G25" s="164">
        <f t="shared" si="4"/>
        <v>-1.5765260323159798</v>
      </c>
      <c r="H25" s="162">
        <f>(C25/t1a!H25)*100</f>
        <v>3.0820307096417214</v>
      </c>
      <c r="I25" s="162">
        <f>(D25/t1a!I25)*100</f>
        <v>3.7176340655295133</v>
      </c>
      <c r="J25" s="162">
        <f>(E25/t1a!J25)*100</f>
        <v>2.8707460617857601</v>
      </c>
      <c r="K25" s="162">
        <f t="shared" si="3"/>
        <v>-0.21128464785596135</v>
      </c>
      <c r="L25" s="239"/>
    </row>
    <row r="26" spans="1:12" x14ac:dyDescent="0.2">
      <c r="A26" s="160">
        <v>20</v>
      </c>
      <c r="B26" s="161" t="s">
        <v>34</v>
      </c>
      <c r="C26" s="162">
        <v>501.58</v>
      </c>
      <c r="D26" s="162">
        <v>455.23</v>
      </c>
      <c r="E26" s="162">
        <v>492.09</v>
      </c>
      <c r="F26" s="162">
        <f t="shared" si="2"/>
        <v>-9.4900000000000091</v>
      </c>
      <c r="G26" s="164">
        <f t="shared" si="4"/>
        <v>-1.892021212967026</v>
      </c>
      <c r="H26" s="162">
        <f>(C26/t1a!H26)*100</f>
        <v>8.8528125921101619</v>
      </c>
      <c r="I26" s="162">
        <f>(D26/t1a!I26)*100</f>
        <v>8.72566195271739</v>
      </c>
      <c r="J26" s="162">
        <f>(E26/t1a!J26)*100</f>
        <v>8.8102122478940821</v>
      </c>
      <c r="K26" s="162">
        <f t="shared" si="3"/>
        <v>-4.2600344216079833E-2</v>
      </c>
      <c r="L26" s="239"/>
    </row>
    <row r="27" spans="1:12" x14ac:dyDescent="0.2">
      <c r="A27" s="160">
        <v>21</v>
      </c>
      <c r="B27" s="161" t="s">
        <v>35</v>
      </c>
      <c r="C27" s="162">
        <v>79.86</v>
      </c>
      <c r="D27" s="162">
        <v>90.8</v>
      </c>
      <c r="E27" s="162">
        <v>78.23</v>
      </c>
      <c r="F27" s="162">
        <f t="shared" si="2"/>
        <v>-1.6299999999999955</v>
      </c>
      <c r="G27" s="164">
        <f t="shared" si="4"/>
        <v>-2.0410718757826141</v>
      </c>
      <c r="H27" s="162">
        <f>(C27/t1a!H27)*100</f>
        <v>3.4717361723956541</v>
      </c>
      <c r="I27" s="162">
        <f>(D27/t1a!I27)*100</f>
        <v>5.0559326469589232</v>
      </c>
      <c r="J27" s="162">
        <f>(E27/t1a!J27)*100</f>
        <v>3.2118604402913387</v>
      </c>
      <c r="K27" s="162">
        <f t="shared" si="3"/>
        <v>-0.25987573210431547</v>
      </c>
      <c r="L27" s="239"/>
    </row>
    <row r="28" spans="1:12" x14ac:dyDescent="0.2">
      <c r="A28" s="160">
        <v>22</v>
      </c>
      <c r="B28" s="161" t="s">
        <v>36</v>
      </c>
      <c r="C28" s="162">
        <v>1.21</v>
      </c>
      <c r="D28" s="162">
        <v>0.37</v>
      </c>
      <c r="E28" s="162">
        <v>20.079999999999998</v>
      </c>
      <c r="F28" s="162">
        <f t="shared" si="2"/>
        <v>18.869999999999997</v>
      </c>
      <c r="G28" s="164">
        <f t="shared" si="4"/>
        <v>1559.5041322314048</v>
      </c>
      <c r="H28" s="162">
        <f>(C28/t1a!H28)*100</f>
        <v>2.2236147890598152E-2</v>
      </c>
      <c r="I28" s="162">
        <f>(D28/t1a!I28)*100</f>
        <v>7.4869080283935926E-3</v>
      </c>
      <c r="J28" s="162">
        <f>(E28/t1a!J28)*100</f>
        <v>0.36710397379082382</v>
      </c>
      <c r="K28" s="162">
        <f t="shared" si="3"/>
        <v>0.34486782590022569</v>
      </c>
      <c r="L28" s="239"/>
    </row>
    <row r="29" spans="1:12" x14ac:dyDescent="0.2">
      <c r="A29" s="160">
        <v>23</v>
      </c>
      <c r="B29" s="161" t="s">
        <v>37</v>
      </c>
      <c r="C29" s="162">
        <v>4.24</v>
      </c>
      <c r="D29" s="162">
        <v>3.29</v>
      </c>
      <c r="E29" s="162">
        <v>3.94</v>
      </c>
      <c r="F29" s="162">
        <f t="shared" si="2"/>
        <v>-0.30000000000000027</v>
      </c>
      <c r="G29" s="164">
        <f t="shared" si="4"/>
        <v>-7.0754716981132129</v>
      </c>
      <c r="H29" s="162">
        <f>(C29/t1a!H29)*100</f>
        <v>16.812053925455988</v>
      </c>
      <c r="I29" s="162">
        <f>(D29/t1a!I29)*100</f>
        <v>16.871794871794872</v>
      </c>
      <c r="J29" s="162">
        <f>(E29/t1a!J29)*100</f>
        <v>16.909871244635191</v>
      </c>
      <c r="K29" s="162">
        <f t="shared" si="3"/>
        <v>9.781731917920311E-2</v>
      </c>
      <c r="L29" s="239"/>
    </row>
    <row r="30" spans="1:12" x14ac:dyDescent="0.2">
      <c r="A30" s="160">
        <v>24</v>
      </c>
      <c r="B30" s="161" t="s">
        <v>38</v>
      </c>
      <c r="C30" s="162">
        <v>14.51</v>
      </c>
      <c r="D30" s="162">
        <v>15.97</v>
      </c>
      <c r="E30" s="162">
        <v>10.49</v>
      </c>
      <c r="F30" s="162">
        <f t="shared" si="2"/>
        <v>-4.0199999999999996</v>
      </c>
      <c r="G30" s="164">
        <f t="shared" si="4"/>
        <v>-27.705031013094416</v>
      </c>
      <c r="H30" s="162">
        <f>(C30/t1a!H30)*100</f>
        <v>3.3519682128996489</v>
      </c>
      <c r="I30" s="162">
        <f>(D30/t1a!I30)*100</f>
        <v>3.004251476729749</v>
      </c>
      <c r="J30" s="162">
        <f>(E30/t1a!J30)*100</f>
        <v>2.4596121831695936</v>
      </c>
      <c r="K30" s="162">
        <f t="shared" si="3"/>
        <v>-0.89235602973005523</v>
      </c>
      <c r="L30" s="239"/>
    </row>
    <row r="31" spans="1:12" x14ac:dyDescent="0.2">
      <c r="A31" s="160">
        <v>25</v>
      </c>
      <c r="B31" s="161" t="s">
        <v>39</v>
      </c>
      <c r="C31" s="162">
        <v>0.97</v>
      </c>
      <c r="D31" s="162">
        <v>1.22</v>
      </c>
      <c r="E31" s="162">
        <v>0.51</v>
      </c>
      <c r="F31" s="162">
        <f t="shared" si="2"/>
        <v>-0.45999999999999996</v>
      </c>
      <c r="G31" s="164">
        <f t="shared" si="4"/>
        <v>-47.422680412371129</v>
      </c>
      <c r="H31" s="162">
        <f>(C31/t1a!H31)*100</f>
        <v>10.43010752688172</v>
      </c>
      <c r="I31" s="162">
        <f>(D31/t1a!I31)*100</f>
        <v>15.024630541871922</v>
      </c>
      <c r="J31" s="162">
        <f>(E31/t1a!J31)*100</f>
        <v>5.549510337323178</v>
      </c>
      <c r="K31" s="162">
        <f t="shared" si="3"/>
        <v>-4.880597189558542</v>
      </c>
      <c r="L31" s="239"/>
    </row>
    <row r="32" spans="1:12" x14ac:dyDescent="0.2">
      <c r="A32" s="160">
        <v>26</v>
      </c>
      <c r="B32" s="161" t="s">
        <v>40</v>
      </c>
      <c r="C32" s="162">
        <v>71.599999999999994</v>
      </c>
      <c r="D32" s="162">
        <v>19.649999999999999</v>
      </c>
      <c r="E32" s="162">
        <v>84.69</v>
      </c>
      <c r="F32" s="162">
        <f t="shared" si="2"/>
        <v>13.090000000000003</v>
      </c>
      <c r="G32" s="164">
        <f t="shared" si="4"/>
        <v>18.28212290502794</v>
      </c>
      <c r="H32" s="162">
        <f>(C32/t1a!H32)*100</f>
        <v>1.6012308903380474</v>
      </c>
      <c r="I32" s="162">
        <f>(D32/t1a!I32)*100</f>
        <v>0.52116900993801674</v>
      </c>
      <c r="J32" s="162">
        <f>(E32/t1a!J32)*100</f>
        <v>1.8339743256587493</v>
      </c>
      <c r="K32" s="162">
        <f t="shared" si="3"/>
        <v>0.23274343532070185</v>
      </c>
      <c r="L32" s="239"/>
    </row>
    <row r="33" spans="1:12" x14ac:dyDescent="0.2">
      <c r="A33" s="160">
        <v>27</v>
      </c>
      <c r="B33" s="161" t="s">
        <v>41</v>
      </c>
      <c r="C33" s="162">
        <v>1.02</v>
      </c>
      <c r="D33" s="162">
        <v>1.05</v>
      </c>
      <c r="E33" s="162">
        <v>1.02</v>
      </c>
      <c r="F33" s="162">
        <f t="shared" si="2"/>
        <v>0</v>
      </c>
      <c r="G33" s="164">
        <f t="shared" si="4"/>
        <v>0</v>
      </c>
      <c r="H33" s="162">
        <f>(C33/t1a!H33)*100</f>
        <v>1.3815522145469323</v>
      </c>
      <c r="I33" s="162">
        <f>(D33/t1a!I33)*100</f>
        <v>2.7166882276843469</v>
      </c>
      <c r="J33" s="162">
        <f>(E33/t1a!J33)*100</f>
        <v>2.0078740157480319</v>
      </c>
      <c r="K33" s="162">
        <f t="shared" si="3"/>
        <v>0.62632180120109959</v>
      </c>
      <c r="L33" s="239"/>
    </row>
    <row r="34" spans="1:12" x14ac:dyDescent="0.2">
      <c r="A34" s="160">
        <v>28</v>
      </c>
      <c r="B34" s="161" t="s">
        <v>42</v>
      </c>
      <c r="C34" s="162">
        <v>22.02</v>
      </c>
      <c r="D34" s="162">
        <v>15.81</v>
      </c>
      <c r="E34" s="162">
        <v>20.93</v>
      </c>
      <c r="F34" s="162">
        <f t="shared" si="2"/>
        <v>-1.0899999999999999</v>
      </c>
      <c r="G34" s="164">
        <f t="shared" si="4"/>
        <v>-4.9500454132606713</v>
      </c>
      <c r="H34" s="162">
        <f>(C34/t1a!H34)*100</f>
        <v>5.6808214230431862</v>
      </c>
      <c r="I34" s="162">
        <f>(D34/t1a!I34)*100</f>
        <v>4.689863842662632</v>
      </c>
      <c r="J34" s="162">
        <f>(E34/t1a!J34)*100</f>
        <v>4.3279569892473111</v>
      </c>
      <c r="K34" s="162">
        <f t="shared" si="3"/>
        <v>-1.3528644337958751</v>
      </c>
      <c r="L34" s="239"/>
    </row>
    <row r="35" spans="1:12" x14ac:dyDescent="0.2">
      <c r="A35" s="160">
        <v>29</v>
      </c>
      <c r="B35" s="161" t="s">
        <v>43</v>
      </c>
      <c r="C35" s="162">
        <v>0.56000000000000005</v>
      </c>
      <c r="D35" s="162">
        <v>1.1100000000000001</v>
      </c>
      <c r="E35" s="162">
        <v>0.49</v>
      </c>
      <c r="F35" s="162">
        <f t="shared" si="2"/>
        <v>-7.0000000000000062E-2</v>
      </c>
      <c r="G35" s="164">
        <f t="shared" si="4"/>
        <v>-12.500000000000011</v>
      </c>
      <c r="H35" s="162">
        <f>(C35/t1a!H35)*100</f>
        <v>1.0922566803198752</v>
      </c>
      <c r="I35" s="162">
        <f>(D35/t1a!I35)*100</f>
        <v>2.5611444393170282</v>
      </c>
      <c r="J35" s="162">
        <f>(E35/t1a!J35)*100</f>
        <v>0.72453053378678112</v>
      </c>
      <c r="K35" s="162">
        <f t="shared" si="3"/>
        <v>-0.3677261465330941</v>
      </c>
      <c r="L35" s="239"/>
    </row>
    <row r="36" spans="1:12" x14ac:dyDescent="0.2">
      <c r="A36" s="160">
        <v>30</v>
      </c>
      <c r="B36" s="161" t="s">
        <v>44</v>
      </c>
      <c r="C36" s="162">
        <v>4.24</v>
      </c>
      <c r="D36" s="162">
        <v>4.67</v>
      </c>
      <c r="E36" s="162">
        <v>4.1100000000000003</v>
      </c>
      <c r="F36" s="162">
        <f t="shared" si="2"/>
        <v>-0.12999999999999989</v>
      </c>
      <c r="G36" s="164">
        <f t="shared" si="4"/>
        <v>-3.0660377358490538</v>
      </c>
      <c r="H36" s="162">
        <f>(C36/t1a!H36)*100</f>
        <v>30.702389572773352</v>
      </c>
      <c r="I36" s="162">
        <f>(D36/t1a!I36)*100</f>
        <v>32.273669661368345</v>
      </c>
      <c r="J36" s="162">
        <f>(E36/t1a!J36)*100</f>
        <v>29.65367965367966</v>
      </c>
      <c r="K36" s="162">
        <f t="shared" si="3"/>
        <v>-1.0487099190936924</v>
      </c>
      <c r="L36" s="239"/>
    </row>
    <row r="37" spans="1:12" x14ac:dyDescent="0.2">
      <c r="A37" s="160">
        <v>31</v>
      </c>
      <c r="B37" s="161" t="s">
        <v>45</v>
      </c>
      <c r="C37" s="162">
        <v>21.39</v>
      </c>
      <c r="D37" s="162">
        <v>22.9</v>
      </c>
      <c r="E37" s="162">
        <v>22.95</v>
      </c>
      <c r="F37" s="162">
        <f t="shared" si="2"/>
        <v>1.5599999999999987</v>
      </c>
      <c r="G37" s="164">
        <f t="shared" si="4"/>
        <v>7.2931276297335144</v>
      </c>
      <c r="H37" s="162">
        <f>(C37/t1a!H37)*100</f>
        <v>1.0433637383542267</v>
      </c>
      <c r="I37" s="162">
        <f>(D37/t1a!I37)*100</f>
        <v>1.3285220337409787</v>
      </c>
      <c r="J37" s="162">
        <f>(E37/t1a!J37)*100</f>
        <v>1.0632679157169067</v>
      </c>
      <c r="K37" s="162">
        <f t="shared" si="3"/>
        <v>1.990417736268002E-2</v>
      </c>
      <c r="L37" s="239"/>
    </row>
    <row r="38" spans="1:12" s="159" customFormat="1" x14ac:dyDescent="0.2">
      <c r="A38" s="241" t="s">
        <v>46</v>
      </c>
      <c r="B38" s="242"/>
      <c r="C38" s="163">
        <f>SUM(C19:C37)</f>
        <v>3525.4899999999993</v>
      </c>
      <c r="D38" s="163">
        <f>SUM(D19:D37)</f>
        <v>2460.3200000000002</v>
      </c>
      <c r="E38" s="163">
        <f>SUM(E19:E37)</f>
        <v>3413.57</v>
      </c>
      <c r="F38" s="163">
        <f t="shared" ref="F38:F69" si="5">(E38-C38)</f>
        <v>-111.91999999999916</v>
      </c>
      <c r="G38" s="165">
        <f t="shared" si="4"/>
        <v>-3.1745941698884179</v>
      </c>
      <c r="H38" s="163">
        <f>(C38/t1a!H38)*100</f>
        <v>5.2490518775445043</v>
      </c>
      <c r="I38" s="163">
        <f>(D38/t1a!I38)*100</f>
        <v>4.6091119658715289</v>
      </c>
      <c r="J38" s="163">
        <f>(E38/t1a!J38)*100</f>
        <v>4.8844343773564916</v>
      </c>
      <c r="K38" s="163">
        <f t="shared" ref="K38:K69" si="6">(J38-H38)</f>
        <v>-0.36461750018801276</v>
      </c>
      <c r="L38" s="240"/>
    </row>
    <row r="39" spans="1:12" x14ac:dyDescent="0.2">
      <c r="A39" s="160">
        <v>32</v>
      </c>
      <c r="B39" s="161" t="s">
        <v>47</v>
      </c>
      <c r="C39" s="162">
        <v>386.57</v>
      </c>
      <c r="D39" s="162">
        <v>413.86</v>
      </c>
      <c r="E39" s="162">
        <v>441.77</v>
      </c>
      <c r="F39" s="162">
        <f t="shared" si="5"/>
        <v>55.199999999999989</v>
      </c>
      <c r="G39" s="164">
        <f t="shared" si="4"/>
        <v>14.27943192694725</v>
      </c>
      <c r="H39" s="162">
        <f>(C39/t1a!H39)*100</f>
        <v>9.8713761500688175</v>
      </c>
      <c r="I39" s="162">
        <f>(D39/t1a!I39)*100</f>
        <v>5.5058516136671134</v>
      </c>
      <c r="J39" s="162">
        <f>(E39/t1a!J39)*100</f>
        <v>5.604347787477022</v>
      </c>
      <c r="K39" s="162">
        <f t="shared" si="6"/>
        <v>-4.2670283625917955</v>
      </c>
      <c r="L39" s="239"/>
    </row>
    <row r="40" spans="1:12" s="159" customFormat="1" x14ac:dyDescent="0.2">
      <c r="A40" s="241" t="s">
        <v>48</v>
      </c>
      <c r="B40" s="242"/>
      <c r="C40" s="163">
        <f>SUM(C39:C39)</f>
        <v>386.57</v>
      </c>
      <c r="D40" s="163">
        <f>SUM(D39:D39)</f>
        <v>413.86</v>
      </c>
      <c r="E40" s="163">
        <f>SUM(E39:E39)</f>
        <v>441.77</v>
      </c>
      <c r="F40" s="163">
        <f t="shared" si="5"/>
        <v>55.199999999999989</v>
      </c>
      <c r="G40" s="165">
        <f t="shared" si="4"/>
        <v>14.27943192694725</v>
      </c>
      <c r="H40" s="163">
        <f>(C40/t1a!H40)*100</f>
        <v>9.8713761500688175</v>
      </c>
      <c r="I40" s="163">
        <f>(D40/t1a!I40)*100</f>
        <v>5.5058516136671134</v>
      </c>
      <c r="J40" s="163">
        <f>(E40/t1a!J40)*100</f>
        <v>5.604347787477022</v>
      </c>
      <c r="K40" s="163">
        <f t="shared" si="6"/>
        <v>-4.2670283625917955</v>
      </c>
      <c r="L40" s="240"/>
    </row>
    <row r="41" spans="1:12" x14ac:dyDescent="0.2">
      <c r="A41" s="160">
        <v>33</v>
      </c>
      <c r="B41" s="161" t="s">
        <v>49</v>
      </c>
      <c r="C41" s="162">
        <v>1122</v>
      </c>
      <c r="D41" s="162">
        <v>1026.17</v>
      </c>
      <c r="E41" s="162">
        <v>1129.8</v>
      </c>
      <c r="F41" s="162">
        <f t="shared" si="5"/>
        <v>7.7999999999999545</v>
      </c>
      <c r="G41" s="164">
        <f t="shared" si="4"/>
        <v>0.69518716577539708</v>
      </c>
      <c r="H41" s="162">
        <f>(C41/t1a!H41)*100</f>
        <v>13.966289211726204</v>
      </c>
      <c r="I41" s="162">
        <f>(D41/t1a!I41)*100</f>
        <v>15.370800317550668</v>
      </c>
      <c r="J41" s="162">
        <f>(E41/t1a!J41)*100</f>
        <v>13.767907541274473</v>
      </c>
      <c r="K41" s="162">
        <f t="shared" si="6"/>
        <v>-0.19838167045173094</v>
      </c>
      <c r="L41" s="239"/>
    </row>
    <row r="42" spans="1:12" s="159" customFormat="1" x14ac:dyDescent="0.2">
      <c r="A42" s="241" t="s">
        <v>50</v>
      </c>
      <c r="B42" s="242"/>
      <c r="C42" s="163">
        <f>SUM(C41:C41)</f>
        <v>1122</v>
      </c>
      <c r="D42" s="163">
        <f>SUM(D41:D41)</f>
        <v>1026.17</v>
      </c>
      <c r="E42" s="163">
        <f>SUM(E41:E41)</f>
        <v>1129.8</v>
      </c>
      <c r="F42" s="163">
        <f t="shared" si="5"/>
        <v>7.7999999999999545</v>
      </c>
      <c r="G42" s="165">
        <f t="shared" si="4"/>
        <v>0.69518716577539708</v>
      </c>
      <c r="H42" s="163">
        <f>(C42/t1a!H42)*100</f>
        <v>13.966289211726204</v>
      </c>
      <c r="I42" s="163">
        <f>(D42/t1a!I42)*100</f>
        <v>15.370800317550668</v>
      </c>
      <c r="J42" s="163">
        <f>(E42/t1a!J42)*100</f>
        <v>13.767907541274473</v>
      </c>
      <c r="K42" s="163">
        <f t="shared" si="6"/>
        <v>-0.19838167045173094</v>
      </c>
      <c r="L42" s="240"/>
    </row>
    <row r="43" spans="1:12" x14ac:dyDescent="0.2">
      <c r="A43" s="160">
        <v>34</v>
      </c>
      <c r="B43" s="161" t="s">
        <v>51</v>
      </c>
      <c r="C43" s="162">
        <v>38.35</v>
      </c>
      <c r="D43" s="162">
        <v>28.36</v>
      </c>
      <c r="E43" s="162">
        <v>36.31</v>
      </c>
      <c r="F43" s="162">
        <f t="shared" si="5"/>
        <v>-2.0399999999999991</v>
      </c>
      <c r="G43" s="164">
        <f t="shared" si="4"/>
        <v>-5.3194263363754866</v>
      </c>
      <c r="H43" s="162">
        <f>(C43/t1a!H43)*100</f>
        <v>2.0392211079324905</v>
      </c>
      <c r="I43" s="162">
        <f>(D43/t1a!I43)*100</f>
        <v>1.7049109370397311</v>
      </c>
      <c r="J43" s="162">
        <f>(E43/t1a!J43)*100</f>
        <v>1.7516522745911527</v>
      </c>
      <c r="K43" s="162">
        <f t="shared" si="6"/>
        <v>-0.28756883334133776</v>
      </c>
      <c r="L43" s="239"/>
    </row>
    <row r="44" spans="1:12" x14ac:dyDescent="0.2">
      <c r="A44" s="160">
        <v>35</v>
      </c>
      <c r="B44" s="161" t="s">
        <v>52</v>
      </c>
      <c r="C44" s="162">
        <v>29.79</v>
      </c>
      <c r="D44" s="162">
        <v>37.83</v>
      </c>
      <c r="E44" s="162">
        <v>25.44</v>
      </c>
      <c r="F44" s="162">
        <f t="shared" si="5"/>
        <v>-4.3499999999999979</v>
      </c>
      <c r="G44" s="164">
        <f t="shared" si="4"/>
        <v>-14.602215508559912</v>
      </c>
      <c r="H44" s="162">
        <f>(C44/t1a!H44)*100</f>
        <v>9.0845328128811893</v>
      </c>
      <c r="I44" s="162">
        <f>(D44/t1a!I44)*100</f>
        <v>13.48182466143977</v>
      </c>
      <c r="J44" s="162">
        <f>(E44/t1a!J44)*100</f>
        <v>7.9594518490707715</v>
      </c>
      <c r="K44" s="162">
        <f t="shared" si="6"/>
        <v>-1.1250809638104178</v>
      </c>
      <c r="L44" s="239"/>
    </row>
    <row r="45" spans="1:12" x14ac:dyDescent="0.2">
      <c r="A45" s="160">
        <v>36</v>
      </c>
      <c r="B45" s="161" t="s">
        <v>53</v>
      </c>
      <c r="C45" s="162">
        <v>21.79</v>
      </c>
      <c r="D45" s="162">
        <v>40.380000000000003</v>
      </c>
      <c r="E45" s="162">
        <v>27.28</v>
      </c>
      <c r="F45" s="162">
        <f t="shared" si="5"/>
        <v>5.490000000000002</v>
      </c>
      <c r="G45" s="164">
        <f t="shared" si="4"/>
        <v>25.195043597980739</v>
      </c>
      <c r="H45" s="162">
        <f>(C45/t1a!H45)*100</f>
        <v>4.2770776901032468</v>
      </c>
      <c r="I45" s="162">
        <f>(D45/t1a!I45)*100</f>
        <v>8.3424581121004913</v>
      </c>
      <c r="J45" s="162">
        <f>(E45/t1a!J45)*100</f>
        <v>5.1879885133978663</v>
      </c>
      <c r="K45" s="162">
        <f t="shared" si="6"/>
        <v>0.91091082329461948</v>
      </c>
      <c r="L45" s="239"/>
    </row>
    <row r="46" spans="1:12" x14ac:dyDescent="0.2">
      <c r="A46" s="160">
        <v>37</v>
      </c>
      <c r="B46" s="161" t="s">
        <v>54</v>
      </c>
      <c r="C46" s="162">
        <v>221.47</v>
      </c>
      <c r="D46" s="162">
        <v>165.3</v>
      </c>
      <c r="E46" s="162">
        <v>234.1</v>
      </c>
      <c r="F46" s="162">
        <f t="shared" si="5"/>
        <v>12.629999999999995</v>
      </c>
      <c r="G46" s="164">
        <f t="shared" si="4"/>
        <v>5.7028039915112636</v>
      </c>
      <c r="H46" s="162">
        <f>(C46/t1a!H46)*100</f>
        <v>48.960958570986428</v>
      </c>
      <c r="I46" s="162">
        <f>(D46/t1a!I46)*100</f>
        <v>43.088392461486329</v>
      </c>
      <c r="J46" s="162">
        <f>(E46/t1a!J46)*100</f>
        <v>50.181132237251077</v>
      </c>
      <c r="K46" s="162">
        <f t="shared" si="6"/>
        <v>1.2201736662646496</v>
      </c>
      <c r="L46" s="239"/>
    </row>
    <row r="47" spans="1:12" x14ac:dyDescent="0.2">
      <c r="A47" s="160">
        <v>38</v>
      </c>
      <c r="B47" s="161" t="s">
        <v>55</v>
      </c>
      <c r="C47" s="162">
        <v>41.47</v>
      </c>
      <c r="D47" s="162">
        <v>23.59</v>
      </c>
      <c r="E47" s="162">
        <v>47.39</v>
      </c>
      <c r="F47" s="162">
        <f t="shared" si="5"/>
        <v>5.9200000000000017</v>
      </c>
      <c r="G47" s="164">
        <f t="shared" si="4"/>
        <v>14.275379792621177</v>
      </c>
      <c r="H47" s="162">
        <f>(C47/t1a!H47)*100</f>
        <v>22.809526428689288</v>
      </c>
      <c r="I47" s="162">
        <f>(D47/t1a!I47)*100</f>
        <v>20.56848897026768</v>
      </c>
      <c r="J47" s="162">
        <f>(E47/t1a!J47)*100</f>
        <v>24.239169351951308</v>
      </c>
      <c r="K47" s="162">
        <f t="shared" si="6"/>
        <v>1.4296429232620191</v>
      </c>
      <c r="L47" s="239"/>
    </row>
    <row r="48" spans="1:12" x14ac:dyDescent="0.2">
      <c r="A48" s="160">
        <v>39</v>
      </c>
      <c r="B48" s="161" t="s">
        <v>56</v>
      </c>
      <c r="C48" s="162">
        <v>79.150000000000006</v>
      </c>
      <c r="D48" s="162">
        <v>81.27</v>
      </c>
      <c r="E48" s="162">
        <v>79.66</v>
      </c>
      <c r="F48" s="162">
        <f t="shared" si="5"/>
        <v>0.50999999999999091</v>
      </c>
      <c r="G48" s="164">
        <f t="shared" si="4"/>
        <v>0.64434617814275541</v>
      </c>
      <c r="H48" s="162">
        <f>(C48/t1a!H48)*100</f>
        <v>58.460743038629161</v>
      </c>
      <c r="I48" s="162">
        <f>(D48/t1a!I48)*100</f>
        <v>73.547511312217196</v>
      </c>
      <c r="J48" s="162">
        <f>(E48/t1a!J48)*100</f>
        <v>57.346483334533147</v>
      </c>
      <c r="K48" s="162">
        <f t="shared" si="6"/>
        <v>-1.114259704096014</v>
      </c>
      <c r="L48" s="239"/>
    </row>
    <row r="49" spans="1:12" x14ac:dyDescent="0.2">
      <c r="A49" s="160">
        <v>40</v>
      </c>
      <c r="B49" s="161" t="s">
        <v>57</v>
      </c>
      <c r="C49" s="162">
        <v>112.56</v>
      </c>
      <c r="D49" s="162">
        <v>92.37</v>
      </c>
      <c r="E49" s="162">
        <v>100.21</v>
      </c>
      <c r="F49" s="162">
        <f t="shared" si="5"/>
        <v>-12.350000000000009</v>
      </c>
      <c r="G49" s="164">
        <f t="shared" si="4"/>
        <v>-10.971926083866389</v>
      </c>
      <c r="H49" s="162">
        <f>(C49/t1a!H49)*100</f>
        <v>64.005458887751615</v>
      </c>
      <c r="I49" s="162">
        <f>(D49/t1a!I49)*100</f>
        <v>55.427542754275429</v>
      </c>
      <c r="J49" s="162">
        <f>(E49/t1a!J49)*100</f>
        <v>59.148860819265735</v>
      </c>
      <c r="K49" s="162">
        <f t="shared" si="6"/>
        <v>-4.85659806848588</v>
      </c>
      <c r="L49" s="239"/>
    </row>
    <row r="50" spans="1:12" s="159" customFormat="1" x14ac:dyDescent="0.2">
      <c r="A50" s="241" t="s">
        <v>58</v>
      </c>
      <c r="B50" s="242"/>
      <c r="C50" s="163">
        <f>SUM(C43:C49)</f>
        <v>544.57999999999993</v>
      </c>
      <c r="D50" s="163">
        <f>SUM(D43:D49)</f>
        <v>469.09999999999997</v>
      </c>
      <c r="E50" s="163">
        <f>SUM(E43:E49)</f>
        <v>550.39</v>
      </c>
      <c r="F50" s="163">
        <f t="shared" si="5"/>
        <v>5.8100000000000591</v>
      </c>
      <c r="G50" s="165">
        <f t="shared" si="4"/>
        <v>1.0668772264864776</v>
      </c>
      <c r="H50" s="163">
        <f>(C50/t1a!H50)*100</f>
        <v>14.865425560954302</v>
      </c>
      <c r="I50" s="163">
        <f>(D50/t1a!I50)*100</f>
        <v>14.643221696066522</v>
      </c>
      <c r="J50" s="163">
        <f>(E50/t1a!J50)*100</f>
        <v>14.153573173554143</v>
      </c>
      <c r="K50" s="163">
        <f t="shared" si="6"/>
        <v>-0.71185238740015855</v>
      </c>
      <c r="L50" s="240"/>
    </row>
    <row r="51" spans="1:12" x14ac:dyDescent="0.2">
      <c r="A51" s="160">
        <v>41</v>
      </c>
      <c r="B51" s="161" t="s">
        <v>59</v>
      </c>
      <c r="C51" s="162">
        <v>0</v>
      </c>
      <c r="D51" s="162">
        <v>0</v>
      </c>
      <c r="E51" s="162">
        <v>0</v>
      </c>
      <c r="F51" s="162">
        <f t="shared" si="5"/>
        <v>0</v>
      </c>
      <c r="G51" s="164" t="str">
        <f t="shared" si="4"/>
        <v/>
      </c>
      <c r="H51" s="162" t="e">
        <f>(C51/t1a!H51)*100</f>
        <v>#DIV/0!</v>
      </c>
      <c r="I51" s="162" t="e">
        <f>(D51/t1a!I51)*100</f>
        <v>#DIV/0!</v>
      </c>
      <c r="J51" s="162" t="e">
        <f>(E51/t1a!J51)*100</f>
        <v>#DIV/0!</v>
      </c>
      <c r="K51" s="162" t="e">
        <f t="shared" si="6"/>
        <v>#DIV/0!</v>
      </c>
      <c r="L51" s="239"/>
    </row>
    <row r="52" spans="1:12" x14ac:dyDescent="0.2">
      <c r="A52" s="160">
        <v>42</v>
      </c>
      <c r="B52" s="161" t="s">
        <v>60</v>
      </c>
      <c r="C52" s="162">
        <v>0</v>
      </c>
      <c r="D52" s="162">
        <v>0</v>
      </c>
      <c r="E52" s="162">
        <v>0</v>
      </c>
      <c r="F52" s="162">
        <f t="shared" si="5"/>
        <v>0</v>
      </c>
      <c r="G52" s="164" t="str">
        <f t="shared" si="4"/>
        <v/>
      </c>
      <c r="H52" s="162" t="e">
        <f>(C52/t1a!H52)*100</f>
        <v>#DIV/0!</v>
      </c>
      <c r="I52" s="162" t="e">
        <f>(D52/t1a!I52)*100</f>
        <v>#DIV/0!</v>
      </c>
      <c r="J52" s="162" t="e">
        <f>(E52/t1a!J52)*100</f>
        <v>#DIV/0!</v>
      </c>
      <c r="K52" s="162" t="e">
        <f t="shared" si="6"/>
        <v>#DIV/0!</v>
      </c>
      <c r="L52" s="239"/>
    </row>
    <row r="53" spans="1:12" x14ac:dyDescent="0.2">
      <c r="A53" s="160">
        <v>43</v>
      </c>
      <c r="B53" s="161" t="s">
        <v>61</v>
      </c>
      <c r="C53" s="162">
        <v>0</v>
      </c>
      <c r="D53" s="162">
        <v>0</v>
      </c>
      <c r="E53" s="162">
        <v>0</v>
      </c>
      <c r="F53" s="162">
        <f t="shared" si="5"/>
        <v>0</v>
      </c>
      <c r="G53" s="164" t="str">
        <f t="shared" si="4"/>
        <v/>
      </c>
      <c r="H53" s="162" t="e">
        <f>(C53/t1a!H53)*100</f>
        <v>#DIV/0!</v>
      </c>
      <c r="I53" s="162" t="e">
        <f>(D53/t1a!I53)*100</f>
        <v>#DIV/0!</v>
      </c>
      <c r="J53" s="162" t="e">
        <f>(E53/t1a!J53)*100</f>
        <v>#DIV/0!</v>
      </c>
      <c r="K53" s="162" t="e">
        <f t="shared" si="6"/>
        <v>#DIV/0!</v>
      </c>
      <c r="L53" s="239"/>
    </row>
    <row r="54" spans="1:12" x14ac:dyDescent="0.2">
      <c r="A54" s="160">
        <v>44</v>
      </c>
      <c r="B54" s="161" t="s">
        <v>62</v>
      </c>
      <c r="C54" s="162">
        <v>0</v>
      </c>
      <c r="D54" s="162">
        <v>0</v>
      </c>
      <c r="E54" s="162">
        <v>0</v>
      </c>
      <c r="F54" s="162">
        <f t="shared" si="5"/>
        <v>0</v>
      </c>
      <c r="G54" s="164" t="str">
        <f t="shared" si="4"/>
        <v/>
      </c>
      <c r="H54" s="162" t="e">
        <f>(C54/t1a!H54)*100</f>
        <v>#DIV/0!</v>
      </c>
      <c r="I54" s="162" t="e">
        <f>(D54/t1a!I54)*100</f>
        <v>#DIV/0!</v>
      </c>
      <c r="J54" s="162" t="e">
        <f>(E54/t1a!J54)*100</f>
        <v>#DIV/0!</v>
      </c>
      <c r="K54" s="162" t="e">
        <f t="shared" si="6"/>
        <v>#DIV/0!</v>
      </c>
      <c r="L54" s="239"/>
    </row>
    <row r="55" spans="1:12" x14ac:dyDescent="0.2">
      <c r="A55" s="160">
        <v>45</v>
      </c>
      <c r="B55" s="161" t="s">
        <v>63</v>
      </c>
      <c r="C55" s="162">
        <v>0</v>
      </c>
      <c r="D55" s="162">
        <v>0</v>
      </c>
      <c r="E55" s="162">
        <v>0</v>
      </c>
      <c r="F55" s="162">
        <f t="shared" si="5"/>
        <v>0</v>
      </c>
      <c r="G55" s="164" t="str">
        <f t="shared" si="4"/>
        <v/>
      </c>
      <c r="H55" s="162" t="e">
        <f>(C55/t1a!H55)*100</f>
        <v>#DIV/0!</v>
      </c>
      <c r="I55" s="162" t="e">
        <f>(D55/t1a!I55)*100</f>
        <v>#DIV/0!</v>
      </c>
      <c r="J55" s="162" t="e">
        <f>(E55/t1a!J55)*100</f>
        <v>#DIV/0!</v>
      </c>
      <c r="K55" s="162" t="e">
        <f t="shared" si="6"/>
        <v>#DIV/0!</v>
      </c>
      <c r="L55" s="239"/>
    </row>
    <row r="56" spans="1:12" x14ac:dyDescent="0.2">
      <c r="A56" s="160">
        <v>46</v>
      </c>
      <c r="B56" s="161" t="s">
        <v>64</v>
      </c>
      <c r="C56" s="162">
        <v>0</v>
      </c>
      <c r="D56" s="162">
        <v>0</v>
      </c>
      <c r="E56" s="162">
        <v>0</v>
      </c>
      <c r="F56" s="162">
        <f t="shared" si="5"/>
        <v>0</v>
      </c>
      <c r="G56" s="164" t="str">
        <f t="shared" si="4"/>
        <v/>
      </c>
      <c r="H56" s="162" t="e">
        <f>(C56/t1a!H56)*100</f>
        <v>#DIV/0!</v>
      </c>
      <c r="I56" s="162" t="e">
        <f>(D56/t1a!I56)*100</f>
        <v>#DIV/0!</v>
      </c>
      <c r="J56" s="162" t="e">
        <f>(E56/t1a!J56)*100</f>
        <v>#DIV/0!</v>
      </c>
      <c r="K56" s="162" t="e">
        <f t="shared" si="6"/>
        <v>#DIV/0!</v>
      </c>
      <c r="L56" s="239"/>
    </row>
    <row r="57" spans="1:12" s="159" customFormat="1" x14ac:dyDescent="0.2">
      <c r="A57" s="241" t="s">
        <v>65</v>
      </c>
      <c r="B57" s="242"/>
      <c r="C57" s="163">
        <f>SUM(C51:C56)</f>
        <v>0</v>
      </c>
      <c r="D57" s="163">
        <f>SUM(D51:D56)</f>
        <v>0</v>
      </c>
      <c r="E57" s="163">
        <f>SUM(E51:E56)</f>
        <v>0</v>
      </c>
      <c r="F57" s="163">
        <f t="shared" si="5"/>
        <v>0</v>
      </c>
      <c r="G57" s="165" t="str">
        <f t="shared" si="4"/>
        <v/>
      </c>
      <c r="H57" s="163" t="e">
        <f>(C57/t1a!H57)*100</f>
        <v>#DIV/0!</v>
      </c>
      <c r="I57" s="163" t="e">
        <f>(D57/t1a!I57)*100</f>
        <v>#DIV/0!</v>
      </c>
      <c r="J57" s="163" t="e">
        <f>(E57/t1a!J57)*100</f>
        <v>#DIV/0!</v>
      </c>
      <c r="K57" s="163" t="e">
        <f t="shared" si="6"/>
        <v>#DIV/0!</v>
      </c>
      <c r="L57" s="240"/>
    </row>
    <row r="58" spans="1:12" s="159" customFormat="1" x14ac:dyDescent="0.2">
      <c r="A58" s="241" t="s">
        <v>66</v>
      </c>
      <c r="B58" s="242"/>
      <c r="C58" s="163">
        <f>SUM(C18+C38+C40+C42+C50+C57)</f>
        <v>13203.029999999999</v>
      </c>
      <c r="D58" s="163">
        <f>SUM(D18+D38+D40+D42+D50+D57)</f>
        <v>11654.070000000002</v>
      </c>
      <c r="E58" s="163">
        <f>SUM(E18+E38+E40+E42+E50+E57)</f>
        <v>13046.349999999999</v>
      </c>
      <c r="F58" s="163">
        <f t="shared" si="5"/>
        <v>-156.68000000000029</v>
      </c>
      <c r="G58" s="165">
        <f t="shared" si="4"/>
        <v>-1.1866972959994813</v>
      </c>
      <c r="H58" s="163">
        <f>(C58/t1a!H58)*100</f>
        <v>6.5242264043238167</v>
      </c>
      <c r="I58" s="163">
        <f>(D58/t1a!I58)*100</f>
        <v>6.5411110909052939</v>
      </c>
      <c r="J58" s="163">
        <f>(E58/t1a!J58)*100</f>
        <v>6.1182637184173485</v>
      </c>
      <c r="K58" s="163">
        <f t="shared" si="6"/>
        <v>-0.40596268590646822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5" customWidth="1"/>
    <col min="8" max="10" width="11.7109375" style="12" customWidth="1"/>
    <col min="11" max="11" width="14.140625" style="35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50" t="s">
        <v>118</v>
      </c>
      <c r="C1" s="50" t="s">
        <v>119</v>
      </c>
      <c r="D1" s="50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2" s="28" customFormat="1" ht="13.35" customHeight="1" x14ac:dyDescent="0.2">
      <c r="A3" s="246" t="s">
        <v>4</v>
      </c>
      <c r="B3" s="246" t="s">
        <v>5</v>
      </c>
      <c r="C3" s="253" t="s">
        <v>6</v>
      </c>
      <c r="D3" s="253"/>
      <c r="E3" s="253"/>
      <c r="F3" s="253"/>
      <c r="G3" s="253"/>
      <c r="H3" s="253" t="s">
        <v>120</v>
      </c>
      <c r="I3" s="253"/>
      <c r="J3" s="253"/>
      <c r="K3" s="253"/>
      <c r="L3" s="236" t="s">
        <v>121</v>
      </c>
    </row>
    <row r="4" spans="1:12" s="28" customFormat="1" ht="25.5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54" t="str">
        <f>F4</f>
        <v>GROWTH DURING THE YEAR 2024-25</v>
      </c>
      <c r="L4" s="236"/>
    </row>
    <row r="5" spans="1:12" s="28" customFormat="1" x14ac:dyDescent="0.2">
      <c r="A5" s="54"/>
      <c r="B5" s="54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6" t="s">
        <v>12</v>
      </c>
      <c r="G5" s="56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80" t="s">
        <v>12</v>
      </c>
      <c r="L5" s="236"/>
    </row>
    <row r="6" spans="1:12" x14ac:dyDescent="0.2">
      <c r="A6" s="146">
        <v>1</v>
      </c>
      <c r="B6" s="147" t="s">
        <v>14</v>
      </c>
      <c r="C6" s="148">
        <v>3830.23</v>
      </c>
      <c r="D6" s="148">
        <v>3516.23</v>
      </c>
      <c r="E6" s="148">
        <v>3871.13</v>
      </c>
      <c r="F6" s="148">
        <f t="shared" ref="F6:F37" si="2">(E6-C6)</f>
        <v>40.900000000000091</v>
      </c>
      <c r="G6" s="150">
        <f>IF(C6=0,"",(E6-C6)/C6*100)</f>
        <v>1.0678209924730393</v>
      </c>
      <c r="H6" s="148">
        <f>(C6/t1a!H6)*100</f>
        <v>26.579955059672926</v>
      </c>
      <c r="I6" s="148">
        <f>(D6/t1a!I6)*100</f>
        <v>24.966858592162936</v>
      </c>
      <c r="J6" s="148">
        <f>(E6/t1a!J6)*100</f>
        <v>26.496223165860378</v>
      </c>
      <c r="K6" s="148">
        <f t="shared" ref="K6:K37" si="3">(J6-H6)</f>
        <v>-8.3731893812547753E-2</v>
      </c>
      <c r="L6" s="239"/>
    </row>
    <row r="7" spans="1:12" x14ac:dyDescent="0.2">
      <c r="A7" s="146">
        <v>2</v>
      </c>
      <c r="B7" s="147" t="s">
        <v>15</v>
      </c>
      <c r="C7" s="148">
        <v>1377.41</v>
      </c>
      <c r="D7" s="148">
        <v>1499.6</v>
      </c>
      <c r="E7" s="148">
        <v>1424.45</v>
      </c>
      <c r="F7" s="148">
        <f t="shared" si="2"/>
        <v>47.039999999999964</v>
      </c>
      <c r="G7" s="150">
        <f t="shared" ref="G7:G60" si="4">IF(C7=0,"",(E7-C7)/C7*100)</f>
        <v>3.4151051611357524</v>
      </c>
      <c r="H7" s="148">
        <f>(C7/t1a!H7)*100</f>
        <v>21.852620423341872</v>
      </c>
      <c r="I7" s="148">
        <f>(D7/t1a!I7)*100</f>
        <v>25.259952128044844</v>
      </c>
      <c r="J7" s="148">
        <f>(E7/t1a!J7)*100</f>
        <v>22.105950891873356</v>
      </c>
      <c r="K7" s="148">
        <f t="shared" si="3"/>
        <v>0.25333046853148389</v>
      </c>
      <c r="L7" s="239"/>
    </row>
    <row r="8" spans="1:12" x14ac:dyDescent="0.2">
      <c r="A8" s="146">
        <v>3</v>
      </c>
      <c r="B8" s="147" t="s">
        <v>16</v>
      </c>
      <c r="C8" s="148">
        <v>723.87</v>
      </c>
      <c r="D8" s="148">
        <v>600.95000000000005</v>
      </c>
      <c r="E8" s="148">
        <v>781.14</v>
      </c>
      <c r="F8" s="148">
        <f t="shared" si="2"/>
        <v>57.269999999999982</v>
      </c>
      <c r="G8" s="150">
        <f t="shared" si="4"/>
        <v>7.9116415931037309</v>
      </c>
      <c r="H8" s="148">
        <f>(C8/t1a!H8)*100</f>
        <v>31.362974645153464</v>
      </c>
      <c r="I8" s="148">
        <f>(D8/t1a!I8)*100</f>
        <v>29.748674564004578</v>
      </c>
      <c r="J8" s="148">
        <f>(E8/t1a!J8)*100</f>
        <v>32.378591680068972</v>
      </c>
      <c r="K8" s="148">
        <f t="shared" si="3"/>
        <v>1.0156170349155076</v>
      </c>
      <c r="L8" s="239"/>
    </row>
    <row r="9" spans="1:12" x14ac:dyDescent="0.2">
      <c r="A9" s="146">
        <v>4</v>
      </c>
      <c r="B9" s="147" t="s">
        <v>17</v>
      </c>
      <c r="C9" s="148">
        <v>1401.42</v>
      </c>
      <c r="D9" s="148">
        <v>1276.06</v>
      </c>
      <c r="E9" s="148">
        <v>1420.67</v>
      </c>
      <c r="F9" s="148">
        <f t="shared" si="2"/>
        <v>19.25</v>
      </c>
      <c r="G9" s="150">
        <f t="shared" si="4"/>
        <v>1.373606770275863</v>
      </c>
      <c r="H9" s="148">
        <f>(C9/t1a!H9)*100</f>
        <v>25.719602704428834</v>
      </c>
      <c r="I9" s="148">
        <f>(D9/t1a!I9)*100</f>
        <v>21.573032948046261</v>
      </c>
      <c r="J9" s="148">
        <f>(E9/t1a!J9)*100</f>
        <v>26.071166409748219</v>
      </c>
      <c r="K9" s="148">
        <f t="shared" si="3"/>
        <v>0.35156370531938563</v>
      </c>
      <c r="L9" s="239"/>
    </row>
    <row r="10" spans="1:12" x14ac:dyDescent="0.2">
      <c r="A10" s="146">
        <v>5</v>
      </c>
      <c r="B10" s="147" t="s">
        <v>18</v>
      </c>
      <c r="C10" s="148">
        <v>1881.93</v>
      </c>
      <c r="D10" s="148">
        <v>1893.89</v>
      </c>
      <c r="E10" s="148">
        <v>1951.38</v>
      </c>
      <c r="F10" s="148">
        <f t="shared" si="2"/>
        <v>69.450000000000045</v>
      </c>
      <c r="G10" s="150">
        <f t="shared" si="4"/>
        <v>3.690360427858637</v>
      </c>
      <c r="H10" s="148">
        <f>(C10/t1a!H10)*100</f>
        <v>33.795449117281038</v>
      </c>
      <c r="I10" s="148">
        <f>(D10/t1a!I10)*100</f>
        <v>36.278429171543344</v>
      </c>
      <c r="J10" s="148">
        <f>(E10/t1a!J10)*100</f>
        <v>34.278998847634838</v>
      </c>
      <c r="K10" s="148">
        <f t="shared" si="3"/>
        <v>0.48354973035380056</v>
      </c>
      <c r="L10" s="239"/>
    </row>
    <row r="11" spans="1:12" x14ac:dyDescent="0.2">
      <c r="A11" s="146">
        <v>6</v>
      </c>
      <c r="B11" s="147" t="s">
        <v>19</v>
      </c>
      <c r="C11" s="148">
        <v>887.4</v>
      </c>
      <c r="D11" s="148">
        <v>747.22</v>
      </c>
      <c r="E11" s="148">
        <v>1025.1199999999999</v>
      </c>
      <c r="F11" s="148">
        <f t="shared" si="2"/>
        <v>137.71999999999991</v>
      </c>
      <c r="G11" s="150">
        <f t="shared" si="4"/>
        <v>15.519495154383584</v>
      </c>
      <c r="H11" s="148">
        <f>(C11/t1a!H11)*100</f>
        <v>13.786096456069053</v>
      </c>
      <c r="I11" s="148">
        <f>(D11/t1a!I11)*100</f>
        <v>15.265587970907902</v>
      </c>
      <c r="J11" s="148">
        <f>(E11/t1a!J11)*100</f>
        <v>15.989543282916275</v>
      </c>
      <c r="K11" s="148">
        <f t="shared" si="3"/>
        <v>2.2034468268472214</v>
      </c>
      <c r="L11" s="239"/>
    </row>
    <row r="12" spans="1:12" x14ac:dyDescent="0.2">
      <c r="A12" s="146">
        <v>7</v>
      </c>
      <c r="B12" s="147" t="s">
        <v>20</v>
      </c>
      <c r="C12" s="148">
        <v>195.09</v>
      </c>
      <c r="D12" s="148">
        <v>189.56</v>
      </c>
      <c r="E12" s="148">
        <v>225.9</v>
      </c>
      <c r="F12" s="148">
        <f t="shared" si="2"/>
        <v>30.810000000000002</v>
      </c>
      <c r="G12" s="150">
        <f t="shared" si="4"/>
        <v>15.792711056435493</v>
      </c>
      <c r="H12" s="148">
        <f>(C12/t1a!H12)*100</f>
        <v>15.324614115706375</v>
      </c>
      <c r="I12" s="148">
        <f>(D12/t1a!I12)*100</f>
        <v>17.246053768821358</v>
      </c>
      <c r="J12" s="148">
        <f>(E12/t1a!J12)*100</f>
        <v>17.355162373331897</v>
      </c>
      <c r="K12" s="148">
        <f t="shared" si="3"/>
        <v>2.0305482576255223</v>
      </c>
      <c r="L12" s="239"/>
    </row>
    <row r="13" spans="1:12" x14ac:dyDescent="0.2">
      <c r="A13" s="146">
        <v>8</v>
      </c>
      <c r="B13" s="147" t="s">
        <v>21</v>
      </c>
      <c r="C13" s="148">
        <v>191.05</v>
      </c>
      <c r="D13" s="148">
        <v>174.52</v>
      </c>
      <c r="E13" s="148">
        <v>182.16</v>
      </c>
      <c r="F13" s="148">
        <f t="shared" si="2"/>
        <v>-8.8900000000000148</v>
      </c>
      <c r="G13" s="150">
        <f t="shared" si="4"/>
        <v>-4.6532321381837294</v>
      </c>
      <c r="H13" s="148">
        <f>(C13/t1a!H13)*100</f>
        <v>65.704852632664995</v>
      </c>
      <c r="I13" s="148">
        <f>(D13/t1a!I13)*100</f>
        <v>62.569912519718919</v>
      </c>
      <c r="J13" s="148">
        <f>(E13/t1a!J13)*100</f>
        <v>64.001124306092322</v>
      </c>
      <c r="K13" s="148">
        <f t="shared" si="3"/>
        <v>-1.7037283265726728</v>
      </c>
      <c r="L13" s="239"/>
    </row>
    <row r="14" spans="1:12" x14ac:dyDescent="0.2">
      <c r="A14" s="146">
        <v>9</v>
      </c>
      <c r="B14" s="147" t="s">
        <v>22</v>
      </c>
      <c r="C14" s="148">
        <v>3572.76</v>
      </c>
      <c r="D14" s="148">
        <v>3509.21</v>
      </c>
      <c r="E14" s="148">
        <v>3396.56</v>
      </c>
      <c r="F14" s="148">
        <f t="shared" si="2"/>
        <v>-176.20000000000027</v>
      </c>
      <c r="G14" s="150">
        <f t="shared" si="4"/>
        <v>-4.931761439335423</v>
      </c>
      <c r="H14" s="148">
        <f>(C14/t1a!H14)*100</f>
        <v>22.80630193282509</v>
      </c>
      <c r="I14" s="148">
        <f>(D14/t1a!I14)*100</f>
        <v>28.93191636711407</v>
      </c>
      <c r="J14" s="148">
        <f>(E14/t1a!J14)*100</f>
        <v>20.064365512939265</v>
      </c>
      <c r="K14" s="148">
        <f t="shared" si="3"/>
        <v>-2.7419364198858247</v>
      </c>
      <c r="L14" s="239"/>
    </row>
    <row r="15" spans="1:12" x14ac:dyDescent="0.2">
      <c r="A15" s="146">
        <v>10</v>
      </c>
      <c r="B15" s="147" t="s">
        <v>23</v>
      </c>
      <c r="C15" s="148">
        <v>5808.62</v>
      </c>
      <c r="D15" s="148">
        <v>4701.8</v>
      </c>
      <c r="E15" s="148">
        <v>5793.09</v>
      </c>
      <c r="F15" s="148">
        <f t="shared" si="2"/>
        <v>-15.529999999999745</v>
      </c>
      <c r="G15" s="150">
        <f t="shared" si="4"/>
        <v>-0.26736126653146092</v>
      </c>
      <c r="H15" s="148">
        <f>(C15/t1a!H15)*100</f>
        <v>11.230814622785061</v>
      </c>
      <c r="I15" s="148">
        <f>(D15/t1a!I15)*100</f>
        <v>10.06579654408651</v>
      </c>
      <c r="J15" s="148">
        <f>(E15/t1a!J15)*100</f>
        <v>11.005402879255907</v>
      </c>
      <c r="K15" s="148">
        <f t="shared" si="3"/>
        <v>-0.22541174352915405</v>
      </c>
      <c r="L15" s="239"/>
    </row>
    <row r="16" spans="1:12" x14ac:dyDescent="0.2">
      <c r="A16" s="146">
        <v>11</v>
      </c>
      <c r="B16" s="147" t="s">
        <v>24</v>
      </c>
      <c r="C16" s="148">
        <v>708.74</v>
      </c>
      <c r="D16" s="148">
        <v>609.89</v>
      </c>
      <c r="E16" s="148">
        <v>686.61</v>
      </c>
      <c r="F16" s="148">
        <f t="shared" si="2"/>
        <v>-22.129999999999995</v>
      </c>
      <c r="G16" s="150">
        <f t="shared" si="4"/>
        <v>-3.122442644693399</v>
      </c>
      <c r="H16" s="148">
        <f>(C16/t1a!H16)*100</f>
        <v>16.336098504318326</v>
      </c>
      <c r="I16" s="148">
        <f>(D16/t1a!I16)*100</f>
        <v>15.923813005052152</v>
      </c>
      <c r="J16" s="148">
        <f>(E16/t1a!J16)*100</f>
        <v>14.084336583254531</v>
      </c>
      <c r="K16" s="148">
        <f t="shared" si="3"/>
        <v>-2.2517619210637942</v>
      </c>
      <c r="L16" s="239"/>
    </row>
    <row r="17" spans="1:12" x14ac:dyDescent="0.2">
      <c r="A17" s="146">
        <v>12</v>
      </c>
      <c r="B17" s="147" t="s">
        <v>25</v>
      </c>
      <c r="C17" s="148">
        <v>2293.13</v>
      </c>
      <c r="D17" s="148">
        <v>1980.44</v>
      </c>
      <c r="E17" s="148">
        <v>2311.4499999999998</v>
      </c>
      <c r="F17" s="148">
        <f t="shared" si="2"/>
        <v>18.319999999999709</v>
      </c>
      <c r="G17" s="150">
        <f t="shared" si="4"/>
        <v>0.79890804271889115</v>
      </c>
      <c r="H17" s="148">
        <f>(C17/t1a!H17)*100</f>
        <v>39.348732177819414</v>
      </c>
      <c r="I17" s="148">
        <f>(D17/t1a!I17)*100</f>
        <v>37.564894111398786</v>
      </c>
      <c r="J17" s="148">
        <f>(E17/t1a!J17)*100</f>
        <v>36.547495379088652</v>
      </c>
      <c r="K17" s="148">
        <f t="shared" si="3"/>
        <v>-2.8012367987307627</v>
      </c>
      <c r="L17" s="239"/>
    </row>
    <row r="18" spans="1:12" s="145" customFormat="1" x14ac:dyDescent="0.2">
      <c r="A18" s="241" t="s">
        <v>26</v>
      </c>
      <c r="B18" s="242"/>
      <c r="C18" s="149">
        <f>SUM(C6:C17)</f>
        <v>22871.65</v>
      </c>
      <c r="D18" s="149">
        <f>SUM(D6:D17)</f>
        <v>20699.369999999995</v>
      </c>
      <c r="E18" s="149">
        <f>SUM(E6:E17)</f>
        <v>23069.66</v>
      </c>
      <c r="F18" s="149">
        <f t="shared" si="2"/>
        <v>198.0099999999984</v>
      </c>
      <c r="G18" s="151">
        <f t="shared" si="4"/>
        <v>0.86574427293176648</v>
      </c>
      <c r="H18" s="149">
        <f>(C18/t1a!H18)*100</f>
        <v>19.124754811907767</v>
      </c>
      <c r="I18" s="149">
        <f>(D18/t1a!I18)*100</f>
        <v>19.274829063378675</v>
      </c>
      <c r="J18" s="149">
        <f>(E18/t1a!J18)*100</f>
        <v>18.699255131306856</v>
      </c>
      <c r="K18" s="149">
        <f t="shared" si="3"/>
        <v>-0.42549968060091103</v>
      </c>
      <c r="L18" s="240"/>
    </row>
    <row r="19" spans="1:12" x14ac:dyDescent="0.2">
      <c r="A19" s="146">
        <v>13</v>
      </c>
      <c r="B19" s="147" t="s">
        <v>27</v>
      </c>
      <c r="C19" s="148">
        <v>3487.25</v>
      </c>
      <c r="D19" s="148">
        <v>2724.17</v>
      </c>
      <c r="E19" s="148">
        <v>3608.7</v>
      </c>
      <c r="F19" s="148">
        <f t="shared" si="2"/>
        <v>121.44999999999982</v>
      </c>
      <c r="G19" s="150">
        <f t="shared" si="4"/>
        <v>3.4826869309627875</v>
      </c>
      <c r="H19" s="148">
        <f>(C19/t1a!H19)*100</f>
        <v>38.941627480298877</v>
      </c>
      <c r="I19" s="148">
        <f>(D19/t1a!I19)*100</f>
        <v>36.80251495177739</v>
      </c>
      <c r="J19" s="148">
        <f>(E19/t1a!J19)*100</f>
        <v>37.384039241483265</v>
      </c>
      <c r="K19" s="148">
        <f t="shared" si="3"/>
        <v>-1.5575882388156117</v>
      </c>
      <c r="L19" s="239"/>
    </row>
    <row r="20" spans="1:12" x14ac:dyDescent="0.2">
      <c r="A20" s="146">
        <v>14</v>
      </c>
      <c r="B20" s="147" t="s">
        <v>28</v>
      </c>
      <c r="C20" s="148">
        <v>287.8</v>
      </c>
      <c r="D20" s="148">
        <v>94</v>
      </c>
      <c r="E20" s="148">
        <v>271.33</v>
      </c>
      <c r="F20" s="148">
        <f t="shared" si="2"/>
        <v>-16.470000000000027</v>
      </c>
      <c r="G20" s="150">
        <f t="shared" si="4"/>
        <v>-5.7227241139680425</v>
      </c>
      <c r="H20" s="148">
        <f>(C20/t1a!H20)*100</f>
        <v>14.985212646311494</v>
      </c>
      <c r="I20" s="148">
        <f>(D20/t1a!I20)*100</f>
        <v>6.0929762244289458</v>
      </c>
      <c r="J20" s="148">
        <f>(E20/t1a!J20)*100</f>
        <v>13.558635991125145</v>
      </c>
      <c r="K20" s="148">
        <f t="shared" si="3"/>
        <v>-1.4265766551863486</v>
      </c>
      <c r="L20" s="239"/>
    </row>
    <row r="21" spans="1:12" x14ac:dyDescent="0.2">
      <c r="A21" s="146">
        <v>15</v>
      </c>
      <c r="B21" s="147" t="s">
        <v>29</v>
      </c>
      <c r="C21" s="148">
        <v>104.44</v>
      </c>
      <c r="D21" s="148">
        <v>93.31</v>
      </c>
      <c r="E21" s="148">
        <v>110.85</v>
      </c>
      <c r="F21" s="148">
        <f t="shared" si="2"/>
        <v>6.4099999999999966</v>
      </c>
      <c r="G21" s="150">
        <f t="shared" si="4"/>
        <v>6.137495212562234</v>
      </c>
      <c r="H21" s="148">
        <f>(C21/t1a!H21)*100</f>
        <v>73.663422203413745</v>
      </c>
      <c r="I21" s="148">
        <f>(D21/t1a!I21)*100</f>
        <v>74.421757856117409</v>
      </c>
      <c r="J21" s="148">
        <f>(E21/t1a!J21)*100</f>
        <v>73.32804127803135</v>
      </c>
      <c r="K21" s="148">
        <f t="shared" si="3"/>
        <v>-0.33538092538239539</v>
      </c>
      <c r="L21" s="239"/>
    </row>
    <row r="22" spans="1:12" x14ac:dyDescent="0.2">
      <c r="A22" s="146">
        <v>16</v>
      </c>
      <c r="B22" s="147" t="s">
        <v>30</v>
      </c>
      <c r="C22" s="148">
        <v>79.2</v>
      </c>
      <c r="D22" s="148">
        <v>78.27</v>
      </c>
      <c r="E22" s="148">
        <v>99.45</v>
      </c>
      <c r="F22" s="148">
        <f t="shared" si="2"/>
        <v>20.25</v>
      </c>
      <c r="G22" s="150">
        <f t="shared" si="4"/>
        <v>25.568181818181817</v>
      </c>
      <c r="H22" s="148">
        <f>(C22/t1a!H22)*100</f>
        <v>19.736350270378029</v>
      </c>
      <c r="I22" s="148">
        <f>(D22/t1a!I22)*100</f>
        <v>21.614978873822871</v>
      </c>
      <c r="J22" s="148">
        <f>(E22/t1a!J22)*100</f>
        <v>25.097791798107256</v>
      </c>
      <c r="K22" s="148">
        <f t="shared" si="3"/>
        <v>5.3614415277292267</v>
      </c>
      <c r="L22" s="239"/>
    </row>
    <row r="23" spans="1:12" x14ac:dyDescent="0.2">
      <c r="A23" s="146">
        <v>17</v>
      </c>
      <c r="B23" s="147" t="s">
        <v>31</v>
      </c>
      <c r="C23" s="148">
        <v>72.94</v>
      </c>
      <c r="D23" s="148">
        <v>52.17</v>
      </c>
      <c r="E23" s="148">
        <v>72.94</v>
      </c>
      <c r="F23" s="148">
        <f t="shared" si="2"/>
        <v>0</v>
      </c>
      <c r="G23" s="150">
        <f t="shared" si="4"/>
        <v>0</v>
      </c>
      <c r="H23" s="148">
        <f>(C23/t1a!H23)*100</f>
        <v>12.316576889954575</v>
      </c>
      <c r="I23" s="148">
        <f>(D23/t1a!I23)*100</f>
        <v>12.528517566821161</v>
      </c>
      <c r="J23" s="148">
        <f>(E23/t1a!J23)*100</f>
        <v>12.316576889954575</v>
      </c>
      <c r="K23" s="148">
        <f t="shared" si="3"/>
        <v>0</v>
      </c>
      <c r="L23" s="239"/>
    </row>
    <row r="24" spans="1:12" x14ac:dyDescent="0.2">
      <c r="A24" s="146">
        <v>18</v>
      </c>
      <c r="B24" s="147" t="s">
        <v>32</v>
      </c>
      <c r="C24" s="148">
        <v>6357.84</v>
      </c>
      <c r="D24" s="148">
        <v>4820.93</v>
      </c>
      <c r="E24" s="148">
        <v>6391.29</v>
      </c>
      <c r="F24" s="148">
        <f t="shared" si="2"/>
        <v>33.449999999999818</v>
      </c>
      <c r="G24" s="150">
        <f t="shared" si="4"/>
        <v>0.52612207919670539</v>
      </c>
      <c r="H24" s="148">
        <f>(C24/t1a!H24)*100</f>
        <v>28.052879110580452</v>
      </c>
      <c r="I24" s="148">
        <f>(D24/t1a!I24)*100</f>
        <v>31.488724377891081</v>
      </c>
      <c r="J24" s="148">
        <f>(E24/t1a!J24)*100</f>
        <v>27.163631031690883</v>
      </c>
      <c r="K24" s="148">
        <f t="shared" si="3"/>
        <v>-0.88924807888956892</v>
      </c>
      <c r="L24" s="239"/>
    </row>
    <row r="25" spans="1:12" x14ac:dyDescent="0.2">
      <c r="A25" s="146">
        <v>19</v>
      </c>
      <c r="B25" s="147" t="s">
        <v>33</v>
      </c>
      <c r="C25" s="148">
        <v>4696.63</v>
      </c>
      <c r="D25" s="148">
        <v>3369.98</v>
      </c>
      <c r="E25" s="148">
        <v>5073.49</v>
      </c>
      <c r="F25" s="148">
        <f t="shared" si="2"/>
        <v>376.85999999999967</v>
      </c>
      <c r="G25" s="150">
        <f t="shared" si="4"/>
        <v>8.0240512878382937</v>
      </c>
      <c r="H25" s="148">
        <f>(C25/t1a!H25)*100</f>
        <v>40.605806473924474</v>
      </c>
      <c r="I25" s="148">
        <f>(D25/t1a!I25)*100</f>
        <v>34.462101689368843</v>
      </c>
      <c r="J25" s="148">
        <f>(E25/t1a!J25)*100</f>
        <v>41.511433155701525</v>
      </c>
      <c r="K25" s="148">
        <f t="shared" si="3"/>
        <v>0.90562668177705063</v>
      </c>
      <c r="L25" s="239"/>
    </row>
    <row r="26" spans="1:12" x14ac:dyDescent="0.2">
      <c r="A26" s="146">
        <v>20</v>
      </c>
      <c r="B26" s="147" t="s">
        <v>34</v>
      </c>
      <c r="C26" s="148">
        <v>1230.3900000000001</v>
      </c>
      <c r="D26" s="148">
        <v>1272.24</v>
      </c>
      <c r="E26" s="148">
        <v>1158.04</v>
      </c>
      <c r="F26" s="148">
        <f t="shared" si="2"/>
        <v>-72.350000000000136</v>
      </c>
      <c r="G26" s="150">
        <f t="shared" si="4"/>
        <v>-5.8802493518315435</v>
      </c>
      <c r="H26" s="148">
        <f>(C26/t1a!H26)*100</f>
        <v>21.7162009753308</v>
      </c>
      <c r="I26" s="148">
        <f>(D26/t1a!I26)*100</f>
        <v>24.385774581475673</v>
      </c>
      <c r="J26" s="148">
        <f>(E26/t1a!J26)*100</f>
        <v>20.73315489351798</v>
      </c>
      <c r="K26" s="148">
        <f t="shared" si="3"/>
        <v>-0.98304608181281949</v>
      </c>
      <c r="L26" s="239"/>
    </row>
    <row r="27" spans="1:12" x14ac:dyDescent="0.2">
      <c r="A27" s="146">
        <v>21</v>
      </c>
      <c r="B27" s="147" t="s">
        <v>35</v>
      </c>
      <c r="C27" s="148">
        <v>420.34</v>
      </c>
      <c r="D27" s="148">
        <v>224.27</v>
      </c>
      <c r="E27" s="148">
        <v>472.2</v>
      </c>
      <c r="F27" s="148">
        <f t="shared" si="2"/>
        <v>51.860000000000014</v>
      </c>
      <c r="G27" s="150">
        <f t="shared" si="4"/>
        <v>12.337631441214258</v>
      </c>
      <c r="H27" s="148">
        <f>(C27/t1a!H27)*100</f>
        <v>18.273348143060222</v>
      </c>
      <c r="I27" s="148">
        <f>(D27/t1a!I27)*100</f>
        <v>12.487819545522882</v>
      </c>
      <c r="J27" s="148">
        <f>(E27/t1a!J27)*100</f>
        <v>19.386942348275213</v>
      </c>
      <c r="K27" s="148">
        <f t="shared" si="3"/>
        <v>1.1135942052149908</v>
      </c>
      <c r="L27" s="239"/>
    </row>
    <row r="28" spans="1:12" x14ac:dyDescent="0.2">
      <c r="A28" s="146">
        <v>22</v>
      </c>
      <c r="B28" s="147" t="s">
        <v>36</v>
      </c>
      <c r="C28" s="148">
        <v>862.46</v>
      </c>
      <c r="D28" s="148">
        <v>825.17</v>
      </c>
      <c r="E28" s="148">
        <v>807.78</v>
      </c>
      <c r="F28" s="148">
        <f t="shared" si="2"/>
        <v>-54.680000000000064</v>
      </c>
      <c r="G28" s="150">
        <f t="shared" si="4"/>
        <v>-6.3400041741066326</v>
      </c>
      <c r="H28" s="148">
        <f>(C28/t1a!H28)*100</f>
        <v>15.849411660929984</v>
      </c>
      <c r="I28" s="148">
        <f>(D28/t1a!I28)*100</f>
        <v>16.697221345377137</v>
      </c>
      <c r="J28" s="148">
        <f>(E28/t1a!J28)*100</f>
        <v>14.767890834101181</v>
      </c>
      <c r="K28" s="148">
        <f t="shared" si="3"/>
        <v>-1.0815208268288039</v>
      </c>
      <c r="L28" s="239"/>
    </row>
    <row r="29" spans="1:12" x14ac:dyDescent="0.2">
      <c r="A29" s="146">
        <v>23</v>
      </c>
      <c r="B29" s="147" t="s">
        <v>37</v>
      </c>
      <c r="C29" s="148">
        <v>8.82</v>
      </c>
      <c r="D29" s="148">
        <v>3.7</v>
      </c>
      <c r="E29" s="148">
        <v>6.12</v>
      </c>
      <c r="F29" s="148">
        <f t="shared" si="2"/>
        <v>-2.7</v>
      </c>
      <c r="G29" s="150">
        <f t="shared" si="4"/>
        <v>-30.612244897959183</v>
      </c>
      <c r="H29" s="148">
        <f>(C29/t1a!H29)*100</f>
        <v>34.97224425059477</v>
      </c>
      <c r="I29" s="148">
        <f>(D29/t1a!I29)*100</f>
        <v>18.974358974358978</v>
      </c>
      <c r="J29" s="148">
        <f>(E29/t1a!J29)*100</f>
        <v>26.266094420600862</v>
      </c>
      <c r="K29" s="148">
        <f t="shared" si="3"/>
        <v>-8.7061498299939082</v>
      </c>
      <c r="L29" s="239"/>
    </row>
    <row r="30" spans="1:12" x14ac:dyDescent="0.2">
      <c r="A30" s="146">
        <v>24</v>
      </c>
      <c r="B30" s="147" t="s">
        <v>38</v>
      </c>
      <c r="C30" s="148">
        <v>179.11</v>
      </c>
      <c r="D30" s="148">
        <v>198.27</v>
      </c>
      <c r="E30" s="148">
        <v>173.57</v>
      </c>
      <c r="F30" s="148">
        <f t="shared" si="2"/>
        <v>-5.5400000000000205</v>
      </c>
      <c r="G30" s="150">
        <f t="shared" si="4"/>
        <v>-3.0930712969683549</v>
      </c>
      <c r="H30" s="148">
        <f>(C30/t1a!H30)*100</f>
        <v>41.376362964331918</v>
      </c>
      <c r="I30" s="148">
        <f>(D30/t1a!I30)*100</f>
        <v>37.29824297377629</v>
      </c>
      <c r="J30" s="148">
        <f>(E30/t1a!J30)*100</f>
        <v>40.697319984055895</v>
      </c>
      <c r="K30" s="148">
        <f t="shared" si="3"/>
        <v>-0.67904298027602294</v>
      </c>
      <c r="L30" s="239"/>
    </row>
    <row r="31" spans="1:12" x14ac:dyDescent="0.2">
      <c r="A31" s="146">
        <v>25</v>
      </c>
      <c r="B31" s="147" t="s">
        <v>39</v>
      </c>
      <c r="C31" s="148">
        <v>2.09</v>
      </c>
      <c r="D31" s="148">
        <v>0.9</v>
      </c>
      <c r="E31" s="148">
        <v>2.2799999999999998</v>
      </c>
      <c r="F31" s="148">
        <f t="shared" si="2"/>
        <v>0.18999999999999995</v>
      </c>
      <c r="G31" s="150">
        <f t="shared" si="4"/>
        <v>9.0909090909090882</v>
      </c>
      <c r="H31" s="148">
        <f>(C31/t1a!H31)*100</f>
        <v>22.473118279569889</v>
      </c>
      <c r="I31" s="148">
        <f>(D31/t1a!I31)*100</f>
        <v>11.083743842364534</v>
      </c>
      <c r="J31" s="148">
        <f>(E31/t1a!J31)*100</f>
        <v>24.809575625680086</v>
      </c>
      <c r="K31" s="148">
        <f t="shared" si="3"/>
        <v>2.3364573461101976</v>
      </c>
      <c r="L31" s="239"/>
    </row>
    <row r="32" spans="1:12" x14ac:dyDescent="0.2">
      <c r="A32" s="146">
        <v>26</v>
      </c>
      <c r="B32" s="147" t="s">
        <v>40</v>
      </c>
      <c r="C32" s="148">
        <v>2053.27</v>
      </c>
      <c r="D32" s="148">
        <v>2000.63</v>
      </c>
      <c r="E32" s="148">
        <v>2109.29</v>
      </c>
      <c r="F32" s="148">
        <f t="shared" si="2"/>
        <v>56.019999999999982</v>
      </c>
      <c r="G32" s="150">
        <f t="shared" si="4"/>
        <v>2.7283309063104211</v>
      </c>
      <c r="H32" s="148">
        <f>(C32/t1a!H32)*100</f>
        <v>45.918426678832439</v>
      </c>
      <c r="I32" s="148">
        <f>(D32/t1a!I32)*100</f>
        <v>53.061901086630755</v>
      </c>
      <c r="J32" s="148">
        <f>(E32/t1a!J32)*100</f>
        <v>45.676983178282491</v>
      </c>
      <c r="K32" s="148">
        <f t="shared" si="3"/>
        <v>-0.24144350054994845</v>
      </c>
      <c r="L32" s="239"/>
    </row>
    <row r="33" spans="1:12" x14ac:dyDescent="0.2">
      <c r="A33" s="146">
        <v>27</v>
      </c>
      <c r="B33" s="147" t="s">
        <v>41</v>
      </c>
      <c r="C33" s="148">
        <v>68.67</v>
      </c>
      <c r="D33" s="148">
        <v>31.97</v>
      </c>
      <c r="E33" s="148">
        <v>21.42</v>
      </c>
      <c r="F33" s="148">
        <f t="shared" si="2"/>
        <v>-47.25</v>
      </c>
      <c r="G33" s="150">
        <f t="shared" si="4"/>
        <v>-68.807339449541288</v>
      </c>
      <c r="H33" s="148">
        <f>(C33/t1a!H33)*100</f>
        <v>93.010971149939053</v>
      </c>
      <c r="I33" s="148">
        <f>(D33/t1a!I33)*100</f>
        <v>82.716688227684344</v>
      </c>
      <c r="J33" s="148">
        <f>(E33/t1a!J33)*100</f>
        <v>42.165354330708666</v>
      </c>
      <c r="K33" s="148">
        <f t="shared" si="3"/>
        <v>-50.845616819230386</v>
      </c>
      <c r="L33" s="239"/>
    </row>
    <row r="34" spans="1:12" x14ac:dyDescent="0.2">
      <c r="A34" s="146">
        <v>28</v>
      </c>
      <c r="B34" s="147" t="s">
        <v>42</v>
      </c>
      <c r="C34" s="148">
        <v>52.83</v>
      </c>
      <c r="D34" s="148">
        <v>41.68</v>
      </c>
      <c r="E34" s="148">
        <v>71.5</v>
      </c>
      <c r="F34" s="148">
        <f t="shared" si="2"/>
        <v>18.670000000000002</v>
      </c>
      <c r="G34" s="150">
        <f t="shared" si="4"/>
        <v>35.339769070603829</v>
      </c>
      <c r="H34" s="148">
        <f>(C34/t1a!H34)*100</f>
        <v>13.629327692069552</v>
      </c>
      <c r="I34" s="148">
        <f>(D34/t1a!I34)*100</f>
        <v>12.363916822402182</v>
      </c>
      <c r="J34" s="148">
        <f>(E34/t1a!J34)*100</f>
        <v>14.784946236559138</v>
      </c>
      <c r="K34" s="148">
        <f t="shared" si="3"/>
        <v>1.1556185444895863</v>
      </c>
      <c r="L34" s="239"/>
    </row>
    <row r="35" spans="1:12" x14ac:dyDescent="0.2">
      <c r="A35" s="146">
        <v>29</v>
      </c>
      <c r="B35" s="147" t="s">
        <v>43</v>
      </c>
      <c r="C35" s="148">
        <v>12.05</v>
      </c>
      <c r="D35" s="148">
        <v>18.48</v>
      </c>
      <c r="E35" s="148">
        <v>21.35</v>
      </c>
      <c r="F35" s="148">
        <f t="shared" si="2"/>
        <v>9.3000000000000007</v>
      </c>
      <c r="G35" s="150">
        <f t="shared" si="4"/>
        <v>77.178423236514533</v>
      </c>
      <c r="H35" s="148">
        <f>(C35/t1a!H35)*100</f>
        <v>23.503023210454458</v>
      </c>
      <c r="I35" s="148">
        <f>(D35/t1a!I35)*100</f>
        <v>42.639593908629443</v>
      </c>
      <c r="J35" s="148">
        <f>(E35/t1a!J35)*100</f>
        <v>31.568830400709746</v>
      </c>
      <c r="K35" s="148">
        <f t="shared" si="3"/>
        <v>8.0658071902552884</v>
      </c>
      <c r="L35" s="239"/>
    </row>
    <row r="36" spans="1:12" x14ac:dyDescent="0.2">
      <c r="A36" s="146">
        <v>30</v>
      </c>
      <c r="B36" s="147" t="s">
        <v>44</v>
      </c>
      <c r="C36" s="148">
        <v>6.54</v>
      </c>
      <c r="D36" s="148">
        <v>6.62</v>
      </c>
      <c r="E36" s="148">
        <v>6.77</v>
      </c>
      <c r="F36" s="148">
        <f t="shared" si="2"/>
        <v>0.22999999999999954</v>
      </c>
      <c r="G36" s="150">
        <f t="shared" si="4"/>
        <v>3.5168195718654363</v>
      </c>
      <c r="H36" s="148">
        <f>(C36/t1a!H36)*100</f>
        <v>47.356987690079649</v>
      </c>
      <c r="I36" s="148">
        <f>(D36/t1a!I36)*100</f>
        <v>45.749827228749133</v>
      </c>
      <c r="J36" s="148">
        <f>(E36/t1a!J36)*100</f>
        <v>48.845598845598843</v>
      </c>
      <c r="K36" s="148">
        <f t="shared" si="3"/>
        <v>1.4886111555191945</v>
      </c>
      <c r="L36" s="239"/>
    </row>
    <row r="37" spans="1:12" x14ac:dyDescent="0.2">
      <c r="A37" s="146">
        <v>31</v>
      </c>
      <c r="B37" s="147" t="s">
        <v>45</v>
      </c>
      <c r="C37" s="148">
        <v>1001.82</v>
      </c>
      <c r="D37" s="148">
        <v>852.85</v>
      </c>
      <c r="E37" s="148">
        <v>1005.55</v>
      </c>
      <c r="F37" s="148">
        <f t="shared" si="2"/>
        <v>3.7299999999999045</v>
      </c>
      <c r="G37" s="150">
        <f t="shared" si="4"/>
        <v>0.37232237328061973</v>
      </c>
      <c r="H37" s="148">
        <f>(C37/t1a!H37)*100</f>
        <v>48.866884542217463</v>
      </c>
      <c r="I37" s="148">
        <f>(D37/t1a!I37)*100</f>
        <v>49.477293295894924</v>
      </c>
      <c r="J37" s="148">
        <f>(E37/t1a!J37)*100</f>
        <v>46.586886825670391</v>
      </c>
      <c r="K37" s="148">
        <f t="shared" si="3"/>
        <v>-2.2799977165470722</v>
      </c>
      <c r="L37" s="239"/>
    </row>
    <row r="38" spans="1:12" s="145" customFormat="1" x14ac:dyDescent="0.2">
      <c r="A38" s="241" t="s">
        <v>46</v>
      </c>
      <c r="B38" s="242"/>
      <c r="C38" s="149">
        <f>SUM(C19:C37)</f>
        <v>20984.49</v>
      </c>
      <c r="D38" s="149">
        <f>SUM(D19:D37)</f>
        <v>16709.61</v>
      </c>
      <c r="E38" s="149">
        <f>SUM(E19:E37)</f>
        <v>21483.919999999995</v>
      </c>
      <c r="F38" s="149">
        <f t="shared" ref="F38:F69" si="5">(E38-C38)</f>
        <v>499.42999999999302</v>
      </c>
      <c r="G38" s="151">
        <f t="shared" si="4"/>
        <v>2.3799958922041613</v>
      </c>
      <c r="H38" s="149">
        <f>(C38/t1a!H38)*100</f>
        <v>31.243508458062259</v>
      </c>
      <c r="I38" s="149">
        <f>(D38/t1a!I38)*100</f>
        <v>31.303433454203745</v>
      </c>
      <c r="J38" s="149">
        <f>(E38/t1a!J38)*100</f>
        <v>30.741070904764406</v>
      </c>
      <c r="K38" s="149">
        <f t="shared" ref="K38:K69" si="6">(J38-H38)</f>
        <v>-0.50243755329785245</v>
      </c>
      <c r="L38" s="240"/>
    </row>
    <row r="39" spans="1:12" x14ac:dyDescent="0.2">
      <c r="A39" s="146">
        <v>32</v>
      </c>
      <c r="B39" s="147" t="s">
        <v>47</v>
      </c>
      <c r="C39" s="148">
        <v>0.39</v>
      </c>
      <c r="D39" s="148">
        <v>0.39</v>
      </c>
      <c r="E39" s="148">
        <v>0.39</v>
      </c>
      <c r="F39" s="148">
        <f t="shared" si="5"/>
        <v>0</v>
      </c>
      <c r="G39" s="150">
        <f t="shared" si="4"/>
        <v>0</v>
      </c>
      <c r="H39" s="148">
        <f>(C39/t1a!H39)*100</f>
        <v>9.958963961318363E-3</v>
      </c>
      <c r="I39" s="148">
        <f>(D39/t1a!I39)*100</f>
        <v>5.1884263502879587E-3</v>
      </c>
      <c r="J39" s="148">
        <f>(E39/t1a!J39)*100</f>
        <v>4.9475872900288358E-3</v>
      </c>
      <c r="K39" s="148">
        <f t="shared" si="6"/>
        <v>-5.0113766712895271E-3</v>
      </c>
      <c r="L39" s="239"/>
    </row>
    <row r="40" spans="1:12" s="145" customFormat="1" x14ac:dyDescent="0.2">
      <c r="A40" s="241" t="s">
        <v>48</v>
      </c>
      <c r="B40" s="242"/>
      <c r="C40" s="149">
        <f>SUM(C39:C39)</f>
        <v>0.39</v>
      </c>
      <c r="D40" s="149">
        <f>SUM(D39:D39)</f>
        <v>0.39</v>
      </c>
      <c r="E40" s="149">
        <f>SUM(E39:E39)</f>
        <v>0.39</v>
      </c>
      <c r="F40" s="149">
        <f t="shared" si="5"/>
        <v>0</v>
      </c>
      <c r="G40" s="151">
        <f t="shared" si="4"/>
        <v>0</v>
      </c>
      <c r="H40" s="149">
        <f>(C40/t1a!H40)*100</f>
        <v>9.958963961318363E-3</v>
      </c>
      <c r="I40" s="149">
        <f>(D40/t1a!I40)*100</f>
        <v>5.1884263502879587E-3</v>
      </c>
      <c r="J40" s="149">
        <f>(E40/t1a!J40)*100</f>
        <v>4.9475872900288358E-3</v>
      </c>
      <c r="K40" s="149">
        <f t="shared" si="6"/>
        <v>-5.0113766712895271E-3</v>
      </c>
      <c r="L40" s="240"/>
    </row>
    <row r="41" spans="1:12" x14ac:dyDescent="0.2">
      <c r="A41" s="146">
        <v>33</v>
      </c>
      <c r="B41" s="147" t="s">
        <v>49</v>
      </c>
      <c r="C41" s="148">
        <v>1391.65</v>
      </c>
      <c r="D41" s="148">
        <v>962.07</v>
      </c>
      <c r="E41" s="148">
        <v>1278.8599999999999</v>
      </c>
      <c r="F41" s="148">
        <f t="shared" si="5"/>
        <v>-112.79000000000019</v>
      </c>
      <c r="G41" s="150">
        <f t="shared" si="4"/>
        <v>-8.1047677217691358</v>
      </c>
      <c r="H41" s="148">
        <f>(C41/t1a!H41)*100</f>
        <v>17.322804261585361</v>
      </c>
      <c r="I41" s="148">
        <f>(D41/t1a!I41)*100</f>
        <v>14.410658917631553</v>
      </c>
      <c r="J41" s="148">
        <f>(E41/t1a!J41)*100</f>
        <v>15.584374436390751</v>
      </c>
      <c r="K41" s="148">
        <f t="shared" si="6"/>
        <v>-1.7384298251946095</v>
      </c>
      <c r="L41" s="239"/>
    </row>
    <row r="42" spans="1:12" s="145" customFormat="1" x14ac:dyDescent="0.2">
      <c r="A42" s="241" t="s">
        <v>50</v>
      </c>
      <c r="B42" s="242"/>
      <c r="C42" s="149">
        <f>SUM(C41:C41)</f>
        <v>1391.65</v>
      </c>
      <c r="D42" s="149">
        <f>SUM(D41:D41)</f>
        <v>962.07</v>
      </c>
      <c r="E42" s="149">
        <f>SUM(E41:E41)</f>
        <v>1278.8599999999999</v>
      </c>
      <c r="F42" s="149">
        <f t="shared" si="5"/>
        <v>-112.79000000000019</v>
      </c>
      <c r="G42" s="151">
        <f t="shared" si="4"/>
        <v>-8.1047677217691358</v>
      </c>
      <c r="H42" s="149">
        <f>(C42/t1a!H42)*100</f>
        <v>17.322804261585361</v>
      </c>
      <c r="I42" s="149">
        <f>(D42/t1a!I42)*100</f>
        <v>14.410658917631553</v>
      </c>
      <c r="J42" s="149">
        <f>(E42/t1a!J42)*100</f>
        <v>15.584374436390751</v>
      </c>
      <c r="K42" s="149">
        <f t="shared" si="6"/>
        <v>-1.7384298251946095</v>
      </c>
      <c r="L42" s="240"/>
    </row>
    <row r="43" spans="1:12" x14ac:dyDescent="0.2">
      <c r="A43" s="146">
        <v>34</v>
      </c>
      <c r="B43" s="147" t="s">
        <v>51</v>
      </c>
      <c r="C43" s="148">
        <v>938.24</v>
      </c>
      <c r="D43" s="148">
        <v>637.66999999999996</v>
      </c>
      <c r="E43" s="148">
        <v>963.72</v>
      </c>
      <c r="F43" s="148">
        <f t="shared" si="5"/>
        <v>25.480000000000018</v>
      </c>
      <c r="G43" s="150">
        <f t="shared" si="4"/>
        <v>2.7157230559345176</v>
      </c>
      <c r="H43" s="148">
        <f>(C43/t1a!H43)*100</f>
        <v>49.889929916729592</v>
      </c>
      <c r="I43" s="148">
        <f>(D43/t1a!I43)*100</f>
        <v>38.334645882303434</v>
      </c>
      <c r="J43" s="148">
        <f>(E43/t1a!J43)*100</f>
        <v>46.49138887548844</v>
      </c>
      <c r="K43" s="148">
        <f t="shared" si="6"/>
        <v>-3.3985410412411525</v>
      </c>
      <c r="L43" s="239"/>
    </row>
    <row r="44" spans="1:12" x14ac:dyDescent="0.2">
      <c r="A44" s="146">
        <v>35</v>
      </c>
      <c r="B44" s="147" t="s">
        <v>52</v>
      </c>
      <c r="C44" s="148">
        <v>157.97</v>
      </c>
      <c r="D44" s="148">
        <v>140.44</v>
      </c>
      <c r="E44" s="148">
        <v>162.68</v>
      </c>
      <c r="F44" s="148">
        <f t="shared" si="5"/>
        <v>4.710000000000008</v>
      </c>
      <c r="G44" s="150">
        <f t="shared" si="4"/>
        <v>2.9815787807811662</v>
      </c>
      <c r="H44" s="148">
        <f>(C44/t1a!H44)*100</f>
        <v>48.173334959746278</v>
      </c>
      <c r="I44" s="148">
        <f>(D44/t1a!I44)*100</f>
        <v>50.049893086243756</v>
      </c>
      <c r="J44" s="148">
        <f>(E44/t1a!J44)*100</f>
        <v>50.897941305300044</v>
      </c>
      <c r="K44" s="148">
        <f t="shared" si="6"/>
        <v>2.7246063455537666</v>
      </c>
      <c r="L44" s="239"/>
    </row>
    <row r="45" spans="1:12" x14ac:dyDescent="0.2">
      <c r="A45" s="146">
        <v>36</v>
      </c>
      <c r="B45" s="147" t="s">
        <v>53</v>
      </c>
      <c r="C45" s="148">
        <v>105.82</v>
      </c>
      <c r="D45" s="148">
        <v>141.82</v>
      </c>
      <c r="E45" s="148">
        <v>103.05</v>
      </c>
      <c r="F45" s="148">
        <f t="shared" si="5"/>
        <v>-2.769999999999996</v>
      </c>
      <c r="G45" s="150">
        <f t="shared" si="4"/>
        <v>-2.617652617652614</v>
      </c>
      <c r="H45" s="148">
        <f>(C45/t1a!H45)*100</f>
        <v>20.771012444549129</v>
      </c>
      <c r="I45" s="148">
        <f>(D45/t1a!I45)*100</f>
        <v>29.299836786976012</v>
      </c>
      <c r="J45" s="148">
        <f>(E45/t1a!J45)*100</f>
        <v>19.597588574254036</v>
      </c>
      <c r="K45" s="148">
        <f t="shared" si="6"/>
        <v>-1.1734238702950925</v>
      </c>
      <c r="L45" s="239"/>
    </row>
    <row r="46" spans="1:12" x14ac:dyDescent="0.2">
      <c r="A46" s="146">
        <v>37</v>
      </c>
      <c r="B46" s="147" t="s">
        <v>54</v>
      </c>
      <c r="C46" s="148">
        <v>52.57</v>
      </c>
      <c r="D46" s="148">
        <v>62.34</v>
      </c>
      <c r="E46" s="148">
        <v>51.32</v>
      </c>
      <c r="F46" s="148">
        <f t="shared" si="5"/>
        <v>-1.25</v>
      </c>
      <c r="G46" s="150">
        <f t="shared" si="4"/>
        <v>-2.3777820049457867</v>
      </c>
      <c r="H46" s="148">
        <f>(C46/t1a!H46)*100</f>
        <v>11.62178891983906</v>
      </c>
      <c r="I46" s="148">
        <f>(D46/t1a!I46)*100</f>
        <v>16.250032583478873</v>
      </c>
      <c r="J46" s="148">
        <f>(E46/t1a!J46)*100</f>
        <v>11.000835994941159</v>
      </c>
      <c r="K46" s="148">
        <f t="shared" si="6"/>
        <v>-0.62095292489790133</v>
      </c>
      <c r="L46" s="239"/>
    </row>
    <row r="47" spans="1:12" x14ac:dyDescent="0.2">
      <c r="A47" s="146">
        <v>38</v>
      </c>
      <c r="B47" s="147" t="s">
        <v>55</v>
      </c>
      <c r="C47" s="148">
        <v>1.56</v>
      </c>
      <c r="D47" s="148">
        <v>0.96</v>
      </c>
      <c r="E47" s="148">
        <v>1.51</v>
      </c>
      <c r="F47" s="148">
        <f t="shared" si="5"/>
        <v>-5.0000000000000044E-2</v>
      </c>
      <c r="G47" s="150">
        <f t="shared" si="4"/>
        <v>-3.2051282051282075</v>
      </c>
      <c r="H47" s="148">
        <f>(C47/t1a!H47)*100</f>
        <v>0.85803861173752816</v>
      </c>
      <c r="I47" s="148">
        <f>(D47/t1a!I47)*100</f>
        <v>0.83703897462725596</v>
      </c>
      <c r="J47" s="148">
        <f>(E47/t1a!J47)*100</f>
        <v>0.77233901079228684</v>
      </c>
      <c r="K47" s="148">
        <f t="shared" si="6"/>
        <v>-8.5699600945241317E-2</v>
      </c>
      <c r="L47" s="239"/>
    </row>
    <row r="48" spans="1:12" x14ac:dyDescent="0.2">
      <c r="A48" s="146">
        <v>39</v>
      </c>
      <c r="B48" s="147" t="s">
        <v>56</v>
      </c>
      <c r="C48" s="148">
        <v>28.67</v>
      </c>
      <c r="D48" s="148">
        <v>3.02</v>
      </c>
      <c r="E48" s="148">
        <v>34.17</v>
      </c>
      <c r="F48" s="148">
        <f t="shared" si="5"/>
        <v>5.5</v>
      </c>
      <c r="G48" s="150">
        <f t="shared" si="4"/>
        <v>19.18381583536798</v>
      </c>
      <c r="H48" s="148">
        <f>(C48/t1a!H48)*100</f>
        <v>21.175862323657586</v>
      </c>
      <c r="I48" s="148">
        <f>(D48/t1a!I48)*100</f>
        <v>2.7330316742081449</v>
      </c>
      <c r="J48" s="148">
        <f>(E48/t1a!J48)*100</f>
        <v>24.598661003527468</v>
      </c>
      <c r="K48" s="148">
        <f t="shared" si="6"/>
        <v>3.4227986798698815</v>
      </c>
      <c r="L48" s="239"/>
    </row>
    <row r="49" spans="1:12" x14ac:dyDescent="0.2">
      <c r="A49" s="146">
        <v>40</v>
      </c>
      <c r="B49" s="147" t="s">
        <v>57</v>
      </c>
      <c r="C49" s="148">
        <v>14.92</v>
      </c>
      <c r="D49" s="148">
        <v>5.69</v>
      </c>
      <c r="E49" s="148">
        <v>17.79</v>
      </c>
      <c r="F49" s="148">
        <f t="shared" si="5"/>
        <v>2.8699999999999992</v>
      </c>
      <c r="G49" s="150">
        <f t="shared" si="4"/>
        <v>19.235924932975866</v>
      </c>
      <c r="H49" s="148">
        <f>(C49/t1a!H49)*100</f>
        <v>8.4840213806436928</v>
      </c>
      <c r="I49" s="148">
        <f>(D49/t1a!I49)*100</f>
        <v>3.414341434143414</v>
      </c>
      <c r="J49" s="148">
        <f>(E49/t1a!J49)*100</f>
        <v>10.500531224176603</v>
      </c>
      <c r="K49" s="148">
        <f t="shared" si="6"/>
        <v>2.0165098435329103</v>
      </c>
      <c r="L49" s="239"/>
    </row>
    <row r="50" spans="1:12" s="145" customFormat="1" x14ac:dyDescent="0.2">
      <c r="A50" s="241" t="s">
        <v>58</v>
      </c>
      <c r="B50" s="242"/>
      <c r="C50" s="149">
        <f>SUM(C43:C49)</f>
        <v>1299.75</v>
      </c>
      <c r="D50" s="149">
        <f>SUM(D43:D49)</f>
        <v>991.93999999999994</v>
      </c>
      <c r="E50" s="149">
        <f>SUM(E43:E49)</f>
        <v>1334.24</v>
      </c>
      <c r="F50" s="149">
        <f t="shared" si="5"/>
        <v>34.490000000000009</v>
      </c>
      <c r="G50" s="151">
        <f t="shared" si="4"/>
        <v>2.6535872283131376</v>
      </c>
      <c r="H50" s="149">
        <f>(C50/t1a!H50)*100</f>
        <v>35.479336135830103</v>
      </c>
      <c r="I50" s="149">
        <f>(D50/t1a!I50)*100</f>
        <v>30.963967872940156</v>
      </c>
      <c r="J50" s="149">
        <f>(E50/t1a!J50)*100</f>
        <v>34.310695090904417</v>
      </c>
      <c r="K50" s="149">
        <f t="shared" si="6"/>
        <v>-1.1686410449256854</v>
      </c>
      <c r="L50" s="240"/>
    </row>
    <row r="51" spans="1:12" x14ac:dyDescent="0.2">
      <c r="A51" s="146">
        <v>41</v>
      </c>
      <c r="B51" s="147" t="s">
        <v>59</v>
      </c>
      <c r="C51" s="148">
        <v>0</v>
      </c>
      <c r="D51" s="148">
        <v>0</v>
      </c>
      <c r="E51" s="148">
        <v>0</v>
      </c>
      <c r="F51" s="148">
        <f t="shared" si="5"/>
        <v>0</v>
      </c>
      <c r="G51" s="150" t="str">
        <f t="shared" si="4"/>
        <v/>
      </c>
      <c r="H51" s="148" t="e">
        <f>(C51/t1a!H51)*100</f>
        <v>#DIV/0!</v>
      </c>
      <c r="I51" s="148" t="e">
        <f>(D51/t1a!I51)*100</f>
        <v>#DIV/0!</v>
      </c>
      <c r="J51" s="148" t="e">
        <f>(E51/t1a!J51)*100</f>
        <v>#DIV/0!</v>
      </c>
      <c r="K51" s="148" t="e">
        <f t="shared" si="6"/>
        <v>#DIV/0!</v>
      </c>
      <c r="L51" s="239"/>
    </row>
    <row r="52" spans="1:12" x14ac:dyDescent="0.2">
      <c r="A52" s="146">
        <v>42</v>
      </c>
      <c r="B52" s="147" t="s">
        <v>60</v>
      </c>
      <c r="C52" s="148">
        <v>0</v>
      </c>
      <c r="D52" s="148">
        <v>0</v>
      </c>
      <c r="E52" s="148">
        <v>0</v>
      </c>
      <c r="F52" s="148">
        <f t="shared" si="5"/>
        <v>0</v>
      </c>
      <c r="G52" s="150" t="str">
        <f t="shared" si="4"/>
        <v/>
      </c>
      <c r="H52" s="148" t="e">
        <f>(C52/t1a!H52)*100</f>
        <v>#DIV/0!</v>
      </c>
      <c r="I52" s="148" t="e">
        <f>(D52/t1a!I52)*100</f>
        <v>#DIV/0!</v>
      </c>
      <c r="J52" s="148" t="e">
        <f>(E52/t1a!J52)*100</f>
        <v>#DIV/0!</v>
      </c>
      <c r="K52" s="148" t="e">
        <f t="shared" si="6"/>
        <v>#DIV/0!</v>
      </c>
      <c r="L52" s="239"/>
    </row>
    <row r="53" spans="1:12" x14ac:dyDescent="0.2">
      <c r="A53" s="146">
        <v>43</v>
      </c>
      <c r="B53" s="147" t="s">
        <v>61</v>
      </c>
      <c r="C53" s="148">
        <v>0</v>
      </c>
      <c r="D53" s="148">
        <v>0</v>
      </c>
      <c r="E53" s="148">
        <v>0</v>
      </c>
      <c r="F53" s="148">
        <f t="shared" si="5"/>
        <v>0</v>
      </c>
      <c r="G53" s="150" t="str">
        <f t="shared" si="4"/>
        <v/>
      </c>
      <c r="H53" s="148" t="e">
        <f>(C53/t1a!H53)*100</f>
        <v>#DIV/0!</v>
      </c>
      <c r="I53" s="148" t="e">
        <f>(D53/t1a!I53)*100</f>
        <v>#DIV/0!</v>
      </c>
      <c r="J53" s="148" t="e">
        <f>(E53/t1a!J53)*100</f>
        <v>#DIV/0!</v>
      </c>
      <c r="K53" s="148" t="e">
        <f t="shared" si="6"/>
        <v>#DIV/0!</v>
      </c>
      <c r="L53" s="239"/>
    </row>
    <row r="54" spans="1:12" x14ac:dyDescent="0.2">
      <c r="A54" s="146">
        <v>44</v>
      </c>
      <c r="B54" s="147" t="s">
        <v>62</v>
      </c>
      <c r="C54" s="148">
        <v>0</v>
      </c>
      <c r="D54" s="148">
        <v>0</v>
      </c>
      <c r="E54" s="148">
        <v>0</v>
      </c>
      <c r="F54" s="148">
        <f t="shared" si="5"/>
        <v>0</v>
      </c>
      <c r="G54" s="150" t="str">
        <f t="shared" si="4"/>
        <v/>
      </c>
      <c r="H54" s="148" t="e">
        <f>(C54/t1a!H54)*100</f>
        <v>#DIV/0!</v>
      </c>
      <c r="I54" s="148" t="e">
        <f>(D54/t1a!I54)*100</f>
        <v>#DIV/0!</v>
      </c>
      <c r="J54" s="148" t="e">
        <f>(E54/t1a!J54)*100</f>
        <v>#DIV/0!</v>
      </c>
      <c r="K54" s="148" t="e">
        <f t="shared" si="6"/>
        <v>#DIV/0!</v>
      </c>
      <c r="L54" s="239"/>
    </row>
    <row r="55" spans="1:12" x14ac:dyDescent="0.2">
      <c r="A55" s="146">
        <v>45</v>
      </c>
      <c r="B55" s="147" t="s">
        <v>63</v>
      </c>
      <c r="C55" s="148">
        <v>0</v>
      </c>
      <c r="D55" s="148">
        <v>0</v>
      </c>
      <c r="E55" s="148">
        <v>0</v>
      </c>
      <c r="F55" s="148">
        <f t="shared" si="5"/>
        <v>0</v>
      </c>
      <c r="G55" s="150" t="str">
        <f t="shared" si="4"/>
        <v/>
      </c>
      <c r="H55" s="148" t="e">
        <f>(C55/t1a!H55)*100</f>
        <v>#DIV/0!</v>
      </c>
      <c r="I55" s="148" t="e">
        <f>(D55/t1a!I55)*100</f>
        <v>#DIV/0!</v>
      </c>
      <c r="J55" s="148" t="e">
        <f>(E55/t1a!J55)*100</f>
        <v>#DIV/0!</v>
      </c>
      <c r="K55" s="148" t="e">
        <f t="shared" si="6"/>
        <v>#DIV/0!</v>
      </c>
      <c r="L55" s="239"/>
    </row>
    <row r="56" spans="1:12" x14ac:dyDescent="0.2">
      <c r="A56" s="146">
        <v>46</v>
      </c>
      <c r="B56" s="147" t="s">
        <v>64</v>
      </c>
      <c r="C56" s="148">
        <v>0</v>
      </c>
      <c r="D56" s="148">
        <v>0</v>
      </c>
      <c r="E56" s="148">
        <v>0</v>
      </c>
      <c r="F56" s="148">
        <f t="shared" si="5"/>
        <v>0</v>
      </c>
      <c r="G56" s="150" t="str">
        <f t="shared" si="4"/>
        <v/>
      </c>
      <c r="H56" s="148" t="e">
        <f>(C56/t1a!H56)*100</f>
        <v>#DIV/0!</v>
      </c>
      <c r="I56" s="148" t="e">
        <f>(D56/t1a!I56)*100</f>
        <v>#DIV/0!</v>
      </c>
      <c r="J56" s="148" t="e">
        <f>(E56/t1a!J56)*100</f>
        <v>#DIV/0!</v>
      </c>
      <c r="K56" s="148" t="e">
        <f t="shared" si="6"/>
        <v>#DIV/0!</v>
      </c>
      <c r="L56" s="239"/>
    </row>
    <row r="57" spans="1:12" s="145" customFormat="1" x14ac:dyDescent="0.2">
      <c r="A57" s="241" t="s">
        <v>65</v>
      </c>
      <c r="B57" s="242"/>
      <c r="C57" s="149">
        <f>SUM(C51:C56)</f>
        <v>0</v>
      </c>
      <c r="D57" s="149">
        <f>SUM(D51:D56)</f>
        <v>0</v>
      </c>
      <c r="E57" s="149">
        <f>SUM(E51:E56)</f>
        <v>0</v>
      </c>
      <c r="F57" s="149">
        <f t="shared" si="5"/>
        <v>0</v>
      </c>
      <c r="G57" s="151" t="str">
        <f t="shared" si="4"/>
        <v/>
      </c>
      <c r="H57" s="149" t="e">
        <f>(C57/t1a!H57)*100</f>
        <v>#DIV/0!</v>
      </c>
      <c r="I57" s="149" t="e">
        <f>(D57/t1a!I57)*100</f>
        <v>#DIV/0!</v>
      </c>
      <c r="J57" s="149" t="e">
        <f>(E57/t1a!J57)*100</f>
        <v>#DIV/0!</v>
      </c>
      <c r="K57" s="149" t="e">
        <f t="shared" si="6"/>
        <v>#DIV/0!</v>
      </c>
      <c r="L57" s="240"/>
    </row>
    <row r="58" spans="1:12" s="145" customFormat="1" x14ac:dyDescent="0.2">
      <c r="A58" s="241" t="s">
        <v>66</v>
      </c>
      <c r="B58" s="242"/>
      <c r="C58" s="149">
        <f>SUM(C18+C38+C40+C42+C50+C57)</f>
        <v>46547.93</v>
      </c>
      <c r="D58" s="149">
        <f>SUM(D18+D38+D40+D42+D50+D57)</f>
        <v>39363.379999999997</v>
      </c>
      <c r="E58" s="149">
        <f>SUM(E18+E38+E40+E42+E50+E57)</f>
        <v>47167.069999999992</v>
      </c>
      <c r="F58" s="149">
        <f t="shared" si="5"/>
        <v>619.13999999999214</v>
      </c>
      <c r="G58" s="151">
        <f t="shared" si="4"/>
        <v>1.3301128535683373</v>
      </c>
      <c r="H58" s="149">
        <f>(C58/t1a!H58)*100</f>
        <v>23.0014802641982</v>
      </c>
      <c r="I58" s="149">
        <f>(D58/t1a!I58)*100</f>
        <v>22.093589749634209</v>
      </c>
      <c r="J58" s="149">
        <f>(E58/t1a!J58)*100</f>
        <v>22.119640595649461</v>
      </c>
      <c r="K58" s="149">
        <f t="shared" si="6"/>
        <v>-0.8818396685487393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F4" sqref="F4:G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5" customWidth="1"/>
    <col min="8" max="10" width="11.7109375" style="12" customWidth="1"/>
    <col min="11" max="11" width="14.140625" style="35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29.25" customHeight="1" x14ac:dyDescent="0.2">
      <c r="A1" s="96" t="s">
        <v>122</v>
      </c>
      <c r="C1" s="259" t="s">
        <v>123</v>
      </c>
      <c r="D1" s="260"/>
      <c r="E1" s="260"/>
      <c r="F1" s="260"/>
      <c r="G1" s="260"/>
      <c r="H1" s="260"/>
      <c r="I1" s="260"/>
      <c r="J1" s="260"/>
      <c r="K1" s="260"/>
      <c r="L1" s="260"/>
    </row>
    <row r="2" spans="1:12" s="25" customFormat="1" ht="18" x14ac:dyDescent="0.25">
      <c r="A2" s="14"/>
      <c r="C2" s="50" t="s">
        <v>69</v>
      </c>
      <c r="D2" s="50"/>
      <c r="E2" s="50"/>
      <c r="F2" s="50"/>
      <c r="G2" s="50"/>
      <c r="H2" s="50"/>
      <c r="I2" s="232" t="s">
        <v>3</v>
      </c>
      <c r="J2" s="232"/>
      <c r="K2" s="232"/>
    </row>
    <row r="3" spans="1:12" s="28" customFormat="1" ht="31.5" customHeight="1" x14ac:dyDescent="0.2">
      <c r="A3" s="246" t="s">
        <v>4</v>
      </c>
      <c r="B3" s="246" t="s">
        <v>5</v>
      </c>
      <c r="C3" s="253" t="s">
        <v>6</v>
      </c>
      <c r="D3" s="253"/>
      <c r="E3" s="253"/>
      <c r="F3" s="253"/>
      <c r="G3" s="253"/>
      <c r="H3" s="261" t="s">
        <v>124</v>
      </c>
      <c r="I3" s="262"/>
      <c r="J3" s="262"/>
      <c r="K3" s="263"/>
      <c r="L3" s="236" t="s">
        <v>125</v>
      </c>
    </row>
    <row r="4" spans="1:12" s="28" customFormat="1" ht="25.5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95" t="str">
        <f>F4</f>
        <v>GROWTH DURING THE YEAR 2024-25</v>
      </c>
      <c r="L4" s="236"/>
    </row>
    <row r="5" spans="1:12" s="28" customFormat="1" x14ac:dyDescent="0.2">
      <c r="A5" s="95"/>
      <c r="B5" s="95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6" t="s">
        <v>12</v>
      </c>
      <c r="G5" s="56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80" t="s">
        <v>12</v>
      </c>
      <c r="L5" s="236"/>
    </row>
    <row r="6" spans="1:12" x14ac:dyDescent="0.2">
      <c r="A6" s="153">
        <v>1</v>
      </c>
      <c r="B6" s="154" t="s">
        <v>14</v>
      </c>
      <c r="C6" s="155">
        <v>2121.16</v>
      </c>
      <c r="D6" s="155">
        <v>1990.66</v>
      </c>
      <c r="E6" s="155">
        <v>2166.7600000000002</v>
      </c>
      <c r="F6" s="155">
        <f t="shared" ref="F6:F37" si="2">(E6-C6)</f>
        <v>45.600000000000364</v>
      </c>
      <c r="G6" s="157">
        <f>IF(C6=0,"",(E6-C6)/C6*100)</f>
        <v>2.1497671085632564</v>
      </c>
      <c r="H6" s="155">
        <f>(C6/T!C6)*100</f>
        <v>20.213613475488195</v>
      </c>
      <c r="I6" s="155">
        <f>(D6/T!D6)*100</f>
        <v>14.409097160394635</v>
      </c>
      <c r="J6" s="155">
        <f>(E6/T!E6)*100</f>
        <v>15.384997717201369</v>
      </c>
      <c r="K6" s="155">
        <f t="shared" ref="K6:K37" si="3">(J6-H6)</f>
        <v>-4.8286157582868263</v>
      </c>
      <c r="L6" s="239"/>
    </row>
    <row r="7" spans="1:12" x14ac:dyDescent="0.2">
      <c r="A7" s="153">
        <v>2</v>
      </c>
      <c r="B7" s="154" t="s">
        <v>15</v>
      </c>
      <c r="C7" s="155">
        <v>816.22</v>
      </c>
      <c r="D7" s="155">
        <v>800.73</v>
      </c>
      <c r="E7" s="155">
        <v>830.44</v>
      </c>
      <c r="F7" s="155">
        <f t="shared" si="2"/>
        <v>14.220000000000027</v>
      </c>
      <c r="G7" s="157">
        <f t="shared" ref="G7:G60" si="4">IF(C7=0,"",(E7-C7)/C7*100)</f>
        <v>1.742177354144719</v>
      </c>
      <c r="H7" s="155">
        <f>(C7/T!C7)*100</f>
        <v>14.534453039303674</v>
      </c>
      <c r="I7" s="155">
        <f>(D7/T!D7)*100</f>
        <v>12.806639306768854</v>
      </c>
      <c r="J7" s="155">
        <f>(E7/T!E7)*100</f>
        <v>13.988313313692693</v>
      </c>
      <c r="K7" s="155">
        <f t="shared" si="3"/>
        <v>-0.54613972561098123</v>
      </c>
      <c r="L7" s="239"/>
    </row>
    <row r="8" spans="1:12" x14ac:dyDescent="0.2">
      <c r="A8" s="153">
        <v>3</v>
      </c>
      <c r="B8" s="154" t="s">
        <v>16</v>
      </c>
      <c r="C8" s="155">
        <v>357.77</v>
      </c>
      <c r="D8" s="155">
        <v>287.64</v>
      </c>
      <c r="E8" s="155">
        <v>379.58</v>
      </c>
      <c r="F8" s="155">
        <f t="shared" si="2"/>
        <v>21.810000000000002</v>
      </c>
      <c r="G8" s="157">
        <f t="shared" si="4"/>
        <v>6.0960952567291846</v>
      </c>
      <c r="H8" s="155">
        <f>(C8/T!C8)*100</f>
        <v>24.519069321180137</v>
      </c>
      <c r="I8" s="155">
        <f>(D8/T!D8)*100</f>
        <v>12.843364886586892</v>
      </c>
      <c r="J8" s="155">
        <f>(E8/T!E8)*100</f>
        <v>18.790251919468933</v>
      </c>
      <c r="K8" s="155">
        <f t="shared" si="3"/>
        <v>-5.7288174017112041</v>
      </c>
      <c r="L8" s="239"/>
    </row>
    <row r="9" spans="1:12" x14ac:dyDescent="0.2">
      <c r="A9" s="153">
        <v>4</v>
      </c>
      <c r="B9" s="154" t="s">
        <v>17</v>
      </c>
      <c r="C9" s="155">
        <v>864.86</v>
      </c>
      <c r="D9" s="155">
        <v>758.69</v>
      </c>
      <c r="E9" s="155">
        <v>875.6</v>
      </c>
      <c r="F9" s="155">
        <f t="shared" si="2"/>
        <v>10.740000000000009</v>
      </c>
      <c r="G9" s="157">
        <f t="shared" si="4"/>
        <v>1.2418194852346056</v>
      </c>
      <c r="H9" s="155">
        <f>(C9/T!C9)*100</f>
        <v>16.499608905507756</v>
      </c>
      <c r="I9" s="155">
        <f>(D9/T!D9)*100</f>
        <v>12.156642818801625</v>
      </c>
      <c r="J9" s="155">
        <f>(E9/T!E9)*100</f>
        <v>14.802867928866439</v>
      </c>
      <c r="K9" s="155">
        <f t="shared" si="3"/>
        <v>-1.6967409766413173</v>
      </c>
      <c r="L9" s="239"/>
    </row>
    <row r="10" spans="1:12" x14ac:dyDescent="0.2">
      <c r="A10" s="153">
        <v>5</v>
      </c>
      <c r="B10" s="154" t="s">
        <v>18</v>
      </c>
      <c r="C10" s="155">
        <v>1091.53</v>
      </c>
      <c r="D10" s="155">
        <v>1009.72</v>
      </c>
      <c r="E10" s="155">
        <v>1131.49</v>
      </c>
      <c r="F10" s="155">
        <f t="shared" si="2"/>
        <v>39.960000000000036</v>
      </c>
      <c r="G10" s="157">
        <f t="shared" si="4"/>
        <v>3.6609163284563899</v>
      </c>
      <c r="H10" s="155">
        <f>(C10/T!C10)*100</f>
        <v>22.780881699200446</v>
      </c>
      <c r="I10" s="155">
        <f>(D10/T!D10)*100</f>
        <v>18.006855202570879</v>
      </c>
      <c r="J10" s="155">
        <f>(E10/T!E10)*100</f>
        <v>21.674268211622412</v>
      </c>
      <c r="K10" s="155">
        <f t="shared" si="3"/>
        <v>-1.1066134875780342</v>
      </c>
      <c r="L10" s="239"/>
    </row>
    <row r="11" spans="1:12" x14ac:dyDescent="0.2">
      <c r="A11" s="153">
        <v>6</v>
      </c>
      <c r="B11" s="154" t="s">
        <v>19</v>
      </c>
      <c r="C11" s="155">
        <v>454.04</v>
      </c>
      <c r="D11" s="155">
        <v>364.71</v>
      </c>
      <c r="E11" s="155">
        <v>459.9</v>
      </c>
      <c r="F11" s="155">
        <f t="shared" si="2"/>
        <v>5.8599999999999568</v>
      </c>
      <c r="G11" s="157">
        <f t="shared" si="4"/>
        <v>1.2906351863271861</v>
      </c>
      <c r="H11" s="155">
        <f>(C11/T!C11)*100</f>
        <v>11.103421459995745</v>
      </c>
      <c r="I11" s="155">
        <f>(D11/T!D11)*100</f>
        <v>5.7935077003725093</v>
      </c>
      <c r="J11" s="155">
        <f>(E11/T!E11)*100</f>
        <v>9.3956852169649405</v>
      </c>
      <c r="K11" s="155">
        <f t="shared" si="3"/>
        <v>-1.707736243030805</v>
      </c>
      <c r="L11" s="239"/>
    </row>
    <row r="12" spans="1:12" x14ac:dyDescent="0.2">
      <c r="A12" s="153">
        <v>7</v>
      </c>
      <c r="B12" s="154" t="s">
        <v>20</v>
      </c>
      <c r="C12" s="155">
        <v>170.11</v>
      </c>
      <c r="D12" s="155">
        <v>168.12</v>
      </c>
      <c r="E12" s="155">
        <v>184.21</v>
      </c>
      <c r="F12" s="155">
        <f t="shared" si="2"/>
        <v>14.099999999999994</v>
      </c>
      <c r="G12" s="157">
        <f t="shared" si="4"/>
        <v>8.2887543354300117</v>
      </c>
      <c r="H12" s="155">
        <f>(C12/T!C12)*100</f>
        <v>24.534860241728445</v>
      </c>
      <c r="I12" s="155">
        <f>(D12/T!D12)*100</f>
        <v>13.672294330047819</v>
      </c>
      <c r="J12" s="155">
        <f>(E12/T!E12)*100</f>
        <v>16.759314015375519</v>
      </c>
      <c r="K12" s="155">
        <f t="shared" si="3"/>
        <v>-7.775546226352926</v>
      </c>
      <c r="L12" s="239"/>
    </row>
    <row r="13" spans="1:12" x14ac:dyDescent="0.2">
      <c r="A13" s="153">
        <v>8</v>
      </c>
      <c r="B13" s="154" t="s">
        <v>21</v>
      </c>
      <c r="C13" s="155">
        <v>75.98</v>
      </c>
      <c r="D13" s="155">
        <v>72.37</v>
      </c>
      <c r="E13" s="155">
        <v>80.959999999999994</v>
      </c>
      <c r="F13" s="155">
        <f t="shared" si="2"/>
        <v>4.9799999999999898</v>
      </c>
      <c r="G13" s="157">
        <f t="shared" si="4"/>
        <v>6.5543564095814553</v>
      </c>
      <c r="H13" s="155">
        <f>(C13/T!C13)*100</f>
        <v>25.178950159066808</v>
      </c>
      <c r="I13" s="155">
        <f>(D13/T!D13)*100</f>
        <v>24.511430990685863</v>
      </c>
      <c r="J13" s="155">
        <f>(E13/T!E13)*100</f>
        <v>29.026244084325253</v>
      </c>
      <c r="K13" s="155">
        <f t="shared" si="3"/>
        <v>3.8472939252584446</v>
      </c>
      <c r="L13" s="239"/>
    </row>
    <row r="14" spans="1:12" x14ac:dyDescent="0.2">
      <c r="A14" s="153">
        <v>9</v>
      </c>
      <c r="B14" s="154" t="s">
        <v>22</v>
      </c>
      <c r="C14" s="155">
        <v>1183.44</v>
      </c>
      <c r="D14" s="155">
        <v>1030.5</v>
      </c>
      <c r="E14" s="155">
        <v>1272.29</v>
      </c>
      <c r="F14" s="155">
        <f t="shared" si="2"/>
        <v>88.849999999999909</v>
      </c>
      <c r="G14" s="157">
        <f t="shared" si="4"/>
        <v>7.5077739471371512</v>
      </c>
      <c r="H14" s="155">
        <f>(C14/T!C14)*100</f>
        <v>10.312241037219188</v>
      </c>
      <c r="I14" s="155">
        <f>(D14/T!D14)*100</f>
        <v>7.2746910638838589</v>
      </c>
      <c r="J14" s="155">
        <f>(E14/T!E14)*100</f>
        <v>10.489479932724334</v>
      </c>
      <c r="K14" s="155">
        <f t="shared" si="3"/>
        <v>0.17723889550514649</v>
      </c>
      <c r="L14" s="239"/>
    </row>
    <row r="15" spans="1:12" x14ac:dyDescent="0.2">
      <c r="A15" s="153">
        <v>10</v>
      </c>
      <c r="B15" s="154" t="s">
        <v>23</v>
      </c>
      <c r="C15" s="155">
        <v>2859.68</v>
      </c>
      <c r="D15" s="155">
        <v>2186.63</v>
      </c>
      <c r="E15" s="155">
        <v>2966.61</v>
      </c>
      <c r="F15" s="155">
        <f t="shared" si="2"/>
        <v>106.93000000000029</v>
      </c>
      <c r="G15" s="157">
        <f t="shared" si="4"/>
        <v>3.7392295641470481</v>
      </c>
      <c r="H15" s="155">
        <f>(C15/T!C15)*100</f>
        <v>7.3383609296844776</v>
      </c>
      <c r="I15" s="155">
        <f>(D15/T!D15)*100</f>
        <v>4.3756035732738461</v>
      </c>
      <c r="J15" s="155">
        <f>(E15/T!E15)*100</f>
        <v>6.351034217885168</v>
      </c>
      <c r="K15" s="155">
        <f t="shared" si="3"/>
        <v>-0.98732671179930964</v>
      </c>
      <c r="L15" s="239"/>
    </row>
    <row r="16" spans="1:12" x14ac:dyDescent="0.2">
      <c r="A16" s="153">
        <v>11</v>
      </c>
      <c r="B16" s="154" t="s">
        <v>24</v>
      </c>
      <c r="C16" s="155">
        <v>385.29</v>
      </c>
      <c r="D16" s="155">
        <v>320.2</v>
      </c>
      <c r="E16" s="155">
        <v>367.5</v>
      </c>
      <c r="F16" s="155">
        <f t="shared" si="2"/>
        <v>-17.79000000000002</v>
      </c>
      <c r="G16" s="157">
        <f t="shared" si="4"/>
        <v>-4.6173012536011884</v>
      </c>
      <c r="H16" s="155">
        <f>(C16/T!C16)*100</f>
        <v>10.943966459976652</v>
      </c>
      <c r="I16" s="155">
        <f>(D16/T!D16)*100</f>
        <v>6.4390412625508011</v>
      </c>
      <c r="J16" s="155">
        <f>(E16/T!E16)*100</f>
        <v>9.5951749977154339</v>
      </c>
      <c r="K16" s="155">
        <f t="shared" si="3"/>
        <v>-1.348791462261218</v>
      </c>
      <c r="L16" s="239"/>
    </row>
    <row r="17" spans="1:12" x14ac:dyDescent="0.2">
      <c r="A17" s="153">
        <v>12</v>
      </c>
      <c r="B17" s="154" t="s">
        <v>25</v>
      </c>
      <c r="C17" s="155">
        <v>799.53</v>
      </c>
      <c r="D17" s="155">
        <v>686.28</v>
      </c>
      <c r="E17" s="155">
        <v>848.99</v>
      </c>
      <c r="F17" s="155">
        <f t="shared" si="2"/>
        <v>49.460000000000036</v>
      </c>
      <c r="G17" s="157">
        <f t="shared" si="4"/>
        <v>6.1861343539329408</v>
      </c>
      <c r="H17" s="155">
        <f>(C17/T!C17)*100</f>
        <v>17.540438022820361</v>
      </c>
      <c r="I17" s="155">
        <f>(D17/T!D17)*100</f>
        <v>11.726130571697562</v>
      </c>
      <c r="J17" s="155">
        <f>(E17/T!E17)*100</f>
        <v>16.103602962794358</v>
      </c>
      <c r="K17" s="155">
        <f t="shared" si="3"/>
        <v>-1.4368350600260023</v>
      </c>
      <c r="L17" s="239"/>
    </row>
    <row r="18" spans="1:12" s="152" customFormat="1" x14ac:dyDescent="0.2">
      <c r="A18" s="241" t="s">
        <v>26</v>
      </c>
      <c r="B18" s="242"/>
      <c r="C18" s="156">
        <f>SUM(C6:C17)</f>
        <v>11179.61</v>
      </c>
      <c r="D18" s="156">
        <f>SUM(D6:D17)</f>
        <v>9676.2500000000018</v>
      </c>
      <c r="E18" s="156">
        <f>SUM(E6:E17)</f>
        <v>11564.33</v>
      </c>
      <c r="F18" s="156">
        <f t="shared" si="2"/>
        <v>384.71999999999935</v>
      </c>
      <c r="G18" s="158">
        <f t="shared" si="4"/>
        <v>3.4412649457360258</v>
      </c>
      <c r="H18" s="156">
        <f>(C18/T!C18)*100</f>
        <v>12.257024517754775</v>
      </c>
      <c r="I18" s="156">
        <f>(D18/T!D18)*100</f>
        <v>8.2745495763208297</v>
      </c>
      <c r="J18" s="156">
        <f>(E18/T!E18)*100</f>
        <v>10.768467058780146</v>
      </c>
      <c r="K18" s="156">
        <f t="shared" si="3"/>
        <v>-1.4885574589746291</v>
      </c>
      <c r="L18" s="240"/>
    </row>
    <row r="19" spans="1:12" x14ac:dyDescent="0.2">
      <c r="A19" s="153">
        <v>13</v>
      </c>
      <c r="B19" s="154" t="s">
        <v>27</v>
      </c>
      <c r="C19" s="155">
        <v>1198.6500000000001</v>
      </c>
      <c r="D19" s="155">
        <v>883.8</v>
      </c>
      <c r="E19" s="155">
        <v>1185.43</v>
      </c>
      <c r="F19" s="155">
        <f t="shared" si="2"/>
        <v>-13.220000000000027</v>
      </c>
      <c r="G19" s="157">
        <f t="shared" si="4"/>
        <v>-1.1029074375338945</v>
      </c>
      <c r="H19" s="155">
        <f>(C19/T!C19)*100</f>
        <v>22.215158906079722</v>
      </c>
      <c r="I19" s="155">
        <f>(D19/T!D19)*100</f>
        <v>10.466504343871682</v>
      </c>
      <c r="J19" s="155">
        <f>(E19/T!E19)*100</f>
        <v>16.014714683476246</v>
      </c>
      <c r="K19" s="155">
        <f t="shared" si="3"/>
        <v>-6.2004442226034762</v>
      </c>
      <c r="L19" s="239"/>
    </row>
    <row r="20" spans="1:12" x14ac:dyDescent="0.2">
      <c r="A20" s="153">
        <v>14</v>
      </c>
      <c r="B20" s="154" t="s">
        <v>28</v>
      </c>
      <c r="C20" s="155">
        <v>239.07</v>
      </c>
      <c r="D20" s="155">
        <v>69.25</v>
      </c>
      <c r="E20" s="155">
        <v>215.66</v>
      </c>
      <c r="F20" s="155">
        <f t="shared" si="2"/>
        <v>-23.409999999999997</v>
      </c>
      <c r="G20" s="157">
        <f t="shared" si="4"/>
        <v>-9.7921110971681919</v>
      </c>
      <c r="H20" s="155">
        <f>(C20/T!C20)*100</f>
        <v>15.622631152468831</v>
      </c>
      <c r="I20" s="155">
        <f>(D20/T!D20)*100</f>
        <v>4.0633471418680251</v>
      </c>
      <c r="J20" s="155">
        <f>(E20/T!E20)*100</f>
        <v>13.97884311234411</v>
      </c>
      <c r="K20" s="155">
        <f t="shared" si="3"/>
        <v>-1.6437880401247202</v>
      </c>
      <c r="L20" s="239"/>
    </row>
    <row r="21" spans="1:12" x14ac:dyDescent="0.2">
      <c r="A21" s="153">
        <v>15</v>
      </c>
      <c r="B21" s="154" t="s">
        <v>29</v>
      </c>
      <c r="C21" s="155">
        <v>42</v>
      </c>
      <c r="D21" s="155">
        <v>51.53</v>
      </c>
      <c r="E21" s="155">
        <v>41.44</v>
      </c>
      <c r="F21" s="155">
        <f t="shared" si="2"/>
        <v>-0.56000000000000227</v>
      </c>
      <c r="G21" s="157">
        <f t="shared" si="4"/>
        <v>-1.3333333333333388</v>
      </c>
      <c r="H21" s="155">
        <f>(C21/T!C21)*100</f>
        <v>44.914982354828361</v>
      </c>
      <c r="I21" s="155">
        <f>(D21/T!D21)*100</f>
        <v>38.04636739515653</v>
      </c>
      <c r="J21" s="155">
        <f>(E21/T!E21)*100</f>
        <v>33.051523368958364</v>
      </c>
      <c r="K21" s="155">
        <f t="shared" si="3"/>
        <v>-11.863458985869997</v>
      </c>
      <c r="L21" s="239"/>
    </row>
    <row r="22" spans="1:12" x14ac:dyDescent="0.2">
      <c r="A22" s="153">
        <v>16</v>
      </c>
      <c r="B22" s="154" t="s">
        <v>30</v>
      </c>
      <c r="C22" s="155">
        <v>46.84</v>
      </c>
      <c r="D22" s="155">
        <v>46.18</v>
      </c>
      <c r="E22" s="155">
        <v>48.5</v>
      </c>
      <c r="F22" s="155">
        <f t="shared" si="2"/>
        <v>1.6599999999999966</v>
      </c>
      <c r="G22" s="157">
        <f t="shared" si="4"/>
        <v>3.543979504696833</v>
      </c>
      <c r="H22" s="155">
        <f>(C22/T!C22)*100</f>
        <v>13.328021852947872</v>
      </c>
      <c r="I22" s="155">
        <f>(D22/T!D22)*100</f>
        <v>11.829499462062605</v>
      </c>
      <c r="J22" s="155">
        <f>(E22/T!E22)*100</f>
        <v>13.393720140288861</v>
      </c>
      <c r="K22" s="155">
        <f t="shared" si="3"/>
        <v>6.5698287340989481E-2</v>
      </c>
      <c r="L22" s="239"/>
    </row>
    <row r="23" spans="1:12" x14ac:dyDescent="0.2">
      <c r="A23" s="153">
        <v>17</v>
      </c>
      <c r="B23" s="154" t="s">
        <v>31</v>
      </c>
      <c r="C23" s="155">
        <v>21.24</v>
      </c>
      <c r="D23" s="155">
        <v>17.61</v>
      </c>
      <c r="E23" s="155">
        <v>21.24</v>
      </c>
      <c r="F23" s="155">
        <f t="shared" si="2"/>
        <v>0</v>
      </c>
      <c r="G23" s="157">
        <f t="shared" si="4"/>
        <v>0</v>
      </c>
      <c r="H23" s="155">
        <f>(C23/T!C23)*100</f>
        <v>9.0788630049155792</v>
      </c>
      <c r="I23" s="155">
        <f>(D23/T!D23)*100</f>
        <v>2.9669940862298452</v>
      </c>
      <c r="J23" s="155">
        <f>(E23/T!E23)*100</f>
        <v>5.1007420571071771</v>
      </c>
      <c r="K23" s="155">
        <f t="shared" si="3"/>
        <v>-3.9781209478084021</v>
      </c>
      <c r="L23" s="239"/>
    </row>
    <row r="24" spans="1:12" x14ac:dyDescent="0.2">
      <c r="A24" s="153">
        <v>18</v>
      </c>
      <c r="B24" s="154" t="s">
        <v>32</v>
      </c>
      <c r="C24" s="155">
        <v>1990.14</v>
      </c>
      <c r="D24" s="155">
        <v>1434.19</v>
      </c>
      <c r="E24" s="155">
        <v>2177.58</v>
      </c>
      <c r="F24" s="155">
        <f t="shared" si="2"/>
        <v>187.43999999999983</v>
      </c>
      <c r="G24" s="157">
        <f t="shared" si="4"/>
        <v>9.4184328740691523</v>
      </c>
      <c r="H24" s="155">
        <f>(C24/T!C24)*100</f>
        <v>16.697010019179238</v>
      </c>
      <c r="I24" s="155">
        <f>(D24/T!D24)*100</f>
        <v>6.4616658616936151</v>
      </c>
      <c r="J24" s="155">
        <f>(E24/T!E24)*100</f>
        <v>14.223234195644421</v>
      </c>
      <c r="K24" s="155">
        <f t="shared" si="3"/>
        <v>-2.4737758235348171</v>
      </c>
      <c r="L24" s="239"/>
    </row>
    <row r="25" spans="1:12" x14ac:dyDescent="0.2">
      <c r="A25" s="153">
        <v>19</v>
      </c>
      <c r="B25" s="154" t="s">
        <v>33</v>
      </c>
      <c r="C25" s="155">
        <v>2096.46</v>
      </c>
      <c r="D25" s="155">
        <v>1522.24</v>
      </c>
      <c r="E25" s="155">
        <v>2242.3000000000002</v>
      </c>
      <c r="F25" s="155">
        <f t="shared" si="2"/>
        <v>145.84000000000015</v>
      </c>
      <c r="G25" s="157">
        <f t="shared" si="4"/>
        <v>6.9564885569006876</v>
      </c>
      <c r="H25" s="155">
        <f>(C25/T!C25)*100</f>
        <v>29.480188204324875</v>
      </c>
      <c r="I25" s="155">
        <f>(D25/T!D25)*100</f>
        <v>13.348966056703993</v>
      </c>
      <c r="J25" s="155">
        <f>(E25/T!E25)*100</f>
        <v>22.93021638646869</v>
      </c>
      <c r="K25" s="155">
        <f t="shared" si="3"/>
        <v>-6.5499718178561857</v>
      </c>
      <c r="L25" s="239"/>
    </row>
    <row r="26" spans="1:12" x14ac:dyDescent="0.2">
      <c r="A26" s="153">
        <v>20</v>
      </c>
      <c r="B26" s="154" t="s">
        <v>34</v>
      </c>
      <c r="C26" s="155">
        <v>755.02</v>
      </c>
      <c r="D26" s="155">
        <v>836.89</v>
      </c>
      <c r="E26" s="155">
        <v>700.48</v>
      </c>
      <c r="F26" s="155">
        <f t="shared" si="2"/>
        <v>-54.539999999999964</v>
      </c>
      <c r="G26" s="157">
        <f t="shared" si="4"/>
        <v>-7.2236497046435808</v>
      </c>
      <c r="H26" s="155">
        <f>(C26/T!C26)*100</f>
        <v>33.6449680938291</v>
      </c>
      <c r="I26" s="155">
        <f>(D26/T!D26)*100</f>
        <v>15.137439609594455</v>
      </c>
      <c r="J26" s="155">
        <f>(E26/T!E26)*100</f>
        <v>13.426513377060994</v>
      </c>
      <c r="K26" s="155">
        <f t="shared" si="3"/>
        <v>-20.218454716768107</v>
      </c>
      <c r="L26" s="239"/>
    </row>
    <row r="27" spans="1:12" x14ac:dyDescent="0.2">
      <c r="A27" s="153">
        <v>21</v>
      </c>
      <c r="B27" s="154" t="s">
        <v>35</v>
      </c>
      <c r="C27" s="155">
        <v>292.04000000000002</v>
      </c>
      <c r="D27" s="155">
        <v>146.83000000000001</v>
      </c>
      <c r="E27" s="155">
        <v>337.99</v>
      </c>
      <c r="F27" s="155">
        <f t="shared" si="2"/>
        <v>45.949999999999989</v>
      </c>
      <c r="G27" s="157">
        <f t="shared" si="4"/>
        <v>15.734146007396241</v>
      </c>
      <c r="H27" s="155">
        <f>(C27/T!C27)*100</f>
        <v>27.191806331471135</v>
      </c>
      <c r="I27" s="155">
        <f>(D27/T!D27)*100</f>
        <v>6.8015267882785642</v>
      </c>
      <c r="J27" s="155">
        <f>(E27/T!E27)*100</f>
        <v>18.819985411295669</v>
      </c>
      <c r="K27" s="155">
        <f t="shared" si="3"/>
        <v>-8.3718209201754661</v>
      </c>
      <c r="L27" s="239"/>
    </row>
    <row r="28" spans="1:12" x14ac:dyDescent="0.2">
      <c r="A28" s="153">
        <v>22</v>
      </c>
      <c r="B28" s="154" t="s">
        <v>36</v>
      </c>
      <c r="C28" s="155">
        <v>470.12</v>
      </c>
      <c r="D28" s="155">
        <v>465.79</v>
      </c>
      <c r="E28" s="155">
        <v>445.15</v>
      </c>
      <c r="F28" s="155">
        <f t="shared" si="2"/>
        <v>-24.970000000000027</v>
      </c>
      <c r="G28" s="157">
        <f t="shared" si="4"/>
        <v>-5.3114098528035454</v>
      </c>
      <c r="H28" s="155">
        <f>(C28/T!C28)*100</f>
        <v>17.17760028061765</v>
      </c>
      <c r="I28" s="155">
        <f>(D28/T!D28)*100</f>
        <v>9.3087067654447306</v>
      </c>
      <c r="J28" s="155">
        <f>(E28/T!E28)*100</f>
        <v>9.0075597536200203</v>
      </c>
      <c r="K28" s="155">
        <f t="shared" si="3"/>
        <v>-8.1700405269976297</v>
      </c>
      <c r="L28" s="239"/>
    </row>
    <row r="29" spans="1:12" x14ac:dyDescent="0.2">
      <c r="A29" s="153">
        <v>23</v>
      </c>
      <c r="B29" s="154" t="s">
        <v>37</v>
      </c>
      <c r="C29" s="155">
        <v>4.34</v>
      </c>
      <c r="D29" s="155">
        <v>2.97</v>
      </c>
      <c r="E29" s="155">
        <v>4.9800000000000004</v>
      </c>
      <c r="F29" s="155">
        <f t="shared" si="2"/>
        <v>0.64000000000000057</v>
      </c>
      <c r="G29" s="157">
        <f t="shared" si="4"/>
        <v>14.746543778801858</v>
      </c>
      <c r="H29" s="155">
        <f>(C29/T!C29)*100</f>
        <v>10.72929542645241</v>
      </c>
      <c r="I29" s="155">
        <f>(D29/T!D29)*100</f>
        <v>11.776367961934973</v>
      </c>
      <c r="J29" s="155">
        <f>(E29/T!E29)*100</f>
        <v>25.538461538461544</v>
      </c>
      <c r="K29" s="155">
        <f t="shared" si="3"/>
        <v>14.809166112009134</v>
      </c>
      <c r="L29" s="239"/>
    </row>
    <row r="30" spans="1:12" x14ac:dyDescent="0.2">
      <c r="A30" s="153">
        <v>24</v>
      </c>
      <c r="B30" s="154" t="s">
        <v>38</v>
      </c>
      <c r="C30" s="155">
        <v>51.82</v>
      </c>
      <c r="D30" s="155">
        <v>48.88</v>
      </c>
      <c r="E30" s="155">
        <v>51.22</v>
      </c>
      <c r="F30" s="155">
        <f t="shared" si="2"/>
        <v>-0.60000000000000142</v>
      </c>
      <c r="G30" s="157">
        <f t="shared" si="4"/>
        <v>-1.1578541103820945</v>
      </c>
      <c r="H30" s="155">
        <f>(C30/T!C30)*100</f>
        <v>11.048098243220196</v>
      </c>
      <c r="I30" s="155">
        <f>(D30/T!D30)*100</f>
        <v>10.091250670960816</v>
      </c>
      <c r="J30" s="155">
        <f>(E30/T!E30)*100</f>
        <v>9.6354264645020482</v>
      </c>
      <c r="K30" s="155">
        <f t="shared" si="3"/>
        <v>-1.4126717787181473</v>
      </c>
      <c r="L30" s="239"/>
    </row>
    <row r="31" spans="1:12" x14ac:dyDescent="0.2">
      <c r="A31" s="153">
        <v>25</v>
      </c>
      <c r="B31" s="154" t="s">
        <v>39</v>
      </c>
      <c r="C31" s="155">
        <v>1.46</v>
      </c>
      <c r="D31" s="155">
        <v>0.55000000000000004</v>
      </c>
      <c r="E31" s="155">
        <v>1.48</v>
      </c>
      <c r="F31" s="155">
        <f t="shared" si="2"/>
        <v>2.0000000000000018E-2</v>
      </c>
      <c r="G31" s="157">
        <f t="shared" si="4"/>
        <v>1.3698630136986314</v>
      </c>
      <c r="H31" s="155">
        <f>(C31/T!C31)*100</f>
        <v>13.760603204524035</v>
      </c>
      <c r="I31" s="155">
        <f>(D31/T!D31)*100</f>
        <v>5.729166666666667</v>
      </c>
      <c r="J31" s="155">
        <f>(E31/T!E31)*100</f>
        <v>18.226600985221676</v>
      </c>
      <c r="K31" s="155">
        <f t="shared" si="3"/>
        <v>4.4659977806976414</v>
      </c>
      <c r="L31" s="239"/>
    </row>
    <row r="32" spans="1:12" x14ac:dyDescent="0.2">
      <c r="A32" s="153">
        <v>26</v>
      </c>
      <c r="B32" s="154" t="s">
        <v>40</v>
      </c>
      <c r="C32" s="155">
        <v>794.46</v>
      </c>
      <c r="D32" s="155">
        <v>722.99</v>
      </c>
      <c r="E32" s="155">
        <v>877.94</v>
      </c>
      <c r="F32" s="155">
        <f t="shared" si="2"/>
        <v>83.480000000000018</v>
      </c>
      <c r="G32" s="157">
        <f t="shared" si="4"/>
        <v>10.507766281499386</v>
      </c>
      <c r="H32" s="155">
        <f>(C32/T!C32)*100</f>
        <v>27.380443623430157</v>
      </c>
      <c r="I32" s="155">
        <f>(D32/T!D32)*100</f>
        <v>16.643109703320381</v>
      </c>
      <c r="J32" s="155">
        <f>(E32/T!E32)*100</f>
        <v>23.285247866920226</v>
      </c>
      <c r="K32" s="155">
        <f t="shared" si="3"/>
        <v>-4.0951957565099306</v>
      </c>
      <c r="L32" s="239"/>
    </row>
    <row r="33" spans="1:12" x14ac:dyDescent="0.2">
      <c r="A33" s="153">
        <v>27</v>
      </c>
      <c r="B33" s="154" t="s">
        <v>41</v>
      </c>
      <c r="C33" s="155">
        <v>10.94</v>
      </c>
      <c r="D33" s="155">
        <v>0.92</v>
      </c>
      <c r="E33" s="155">
        <v>0.34</v>
      </c>
      <c r="F33" s="155">
        <f t="shared" si="2"/>
        <v>-10.6</v>
      </c>
      <c r="G33" s="157">
        <f t="shared" si="4"/>
        <v>-96.892138939670929</v>
      </c>
      <c r="H33" s="155">
        <f>(C33/T!C33)*100</f>
        <v>104.28979980934223</v>
      </c>
      <c r="I33" s="155">
        <f>(D33/T!D33)*100</f>
        <v>4.1255605381165923</v>
      </c>
      <c r="J33" s="155">
        <f>(E33/T!E33)*100</f>
        <v>0.87968952134540768</v>
      </c>
      <c r="K33" s="155">
        <f t="shared" si="3"/>
        <v>-103.41011028799682</v>
      </c>
      <c r="L33" s="239"/>
    </row>
    <row r="34" spans="1:12" x14ac:dyDescent="0.2">
      <c r="A34" s="153">
        <v>28</v>
      </c>
      <c r="B34" s="154" t="s">
        <v>42</v>
      </c>
      <c r="C34" s="155">
        <v>32.049999999999997</v>
      </c>
      <c r="D34" s="155">
        <v>20.170000000000002</v>
      </c>
      <c r="E34" s="155">
        <v>32.090000000000003</v>
      </c>
      <c r="F34" s="155">
        <f t="shared" si="2"/>
        <v>4.0000000000006253E-2</v>
      </c>
      <c r="G34" s="157">
        <f t="shared" si="4"/>
        <v>0.1248049921997075</v>
      </c>
      <c r="H34" s="155">
        <f>(C34/T!C34)*100</f>
        <v>21.423796791443849</v>
      </c>
      <c r="I34" s="155">
        <f>(D34/T!D34)*100</f>
        <v>5.7433298214641653</v>
      </c>
      <c r="J34" s="155">
        <f>(E34/T!E34)*100</f>
        <v>9.5191480525644447</v>
      </c>
      <c r="K34" s="155">
        <f t="shared" si="3"/>
        <v>-11.904648738879404</v>
      </c>
      <c r="L34" s="239"/>
    </row>
    <row r="35" spans="1:12" x14ac:dyDescent="0.2">
      <c r="A35" s="153">
        <v>29</v>
      </c>
      <c r="B35" s="154" t="s">
        <v>43</v>
      </c>
      <c r="C35" s="155">
        <v>8.2100000000000009</v>
      </c>
      <c r="D35" s="155">
        <v>8.74</v>
      </c>
      <c r="E35" s="155">
        <v>3.93</v>
      </c>
      <c r="F35" s="155">
        <f t="shared" si="2"/>
        <v>-4.2800000000000011</v>
      </c>
      <c r="G35" s="157">
        <f t="shared" si="4"/>
        <v>-52.131546894031679</v>
      </c>
      <c r="H35" s="155">
        <f>(C35/T!C35)*100</f>
        <v>16.312338565467915</v>
      </c>
      <c r="I35" s="155">
        <f>(D35/T!D35)*100</f>
        <v>16.634944803958891</v>
      </c>
      <c r="J35" s="155">
        <f>(E35/T!E35)*100</f>
        <v>9.0678357175819091</v>
      </c>
      <c r="K35" s="155">
        <f t="shared" si="3"/>
        <v>-7.2445028478860056</v>
      </c>
      <c r="L35" s="239"/>
    </row>
    <row r="36" spans="1:12" x14ac:dyDescent="0.2">
      <c r="A36" s="153">
        <v>30</v>
      </c>
      <c r="B36" s="154" t="s">
        <v>44</v>
      </c>
      <c r="C36" s="155">
        <v>4.38</v>
      </c>
      <c r="D36" s="155">
        <v>6.62</v>
      </c>
      <c r="E36" s="155">
        <v>4.7300000000000004</v>
      </c>
      <c r="F36" s="155">
        <f t="shared" si="2"/>
        <v>0.35000000000000053</v>
      </c>
      <c r="G36" s="157">
        <f t="shared" si="4"/>
        <v>7.9908675799086879</v>
      </c>
      <c r="H36" s="155">
        <f>(C36/T!C36)*100</f>
        <v>29.23898531375167</v>
      </c>
      <c r="I36" s="155">
        <f>(D36/T!D36)*100</f>
        <v>46.652572233967589</v>
      </c>
      <c r="J36" s="155">
        <f>(E36/T!E36)*100</f>
        <v>32.688320663441608</v>
      </c>
      <c r="K36" s="155">
        <f t="shared" si="3"/>
        <v>3.4493353496899388</v>
      </c>
      <c r="L36" s="239"/>
    </row>
    <row r="37" spans="1:12" x14ac:dyDescent="0.2">
      <c r="A37" s="153">
        <v>31</v>
      </c>
      <c r="B37" s="154" t="s">
        <v>45</v>
      </c>
      <c r="C37" s="155">
        <v>491.73</v>
      </c>
      <c r="D37" s="155">
        <v>336.77</v>
      </c>
      <c r="E37" s="155">
        <v>519.34</v>
      </c>
      <c r="F37" s="155">
        <f t="shared" si="2"/>
        <v>27.610000000000014</v>
      </c>
      <c r="G37" s="157">
        <f t="shared" si="4"/>
        <v>5.6148699489557297</v>
      </c>
      <c r="H37" s="155">
        <f>(C37/T!C37)*100</f>
        <v>39.528135048231512</v>
      </c>
      <c r="I37" s="155">
        <f>(D37/T!D37)*100</f>
        <v>17.008242257732167</v>
      </c>
      <c r="J37" s="155">
        <f>(E37/T!E37)*100</f>
        <v>30.129023275241916</v>
      </c>
      <c r="K37" s="155">
        <f t="shared" si="3"/>
        <v>-9.3991117729895954</v>
      </c>
      <c r="L37" s="239"/>
    </row>
    <row r="38" spans="1:12" s="152" customFormat="1" x14ac:dyDescent="0.2">
      <c r="A38" s="241" t="s">
        <v>46</v>
      </c>
      <c r="B38" s="242"/>
      <c r="C38" s="156">
        <f>SUM(C19:C37)</f>
        <v>8550.9699999999993</v>
      </c>
      <c r="D38" s="156">
        <f>SUM(D19:D37)</f>
        <v>6622.92</v>
      </c>
      <c r="E38" s="156">
        <f>SUM(E19:E37)</f>
        <v>8911.82</v>
      </c>
      <c r="F38" s="156">
        <f t="shared" ref="F38:F69" si="5">(E38-C38)</f>
        <v>360.85000000000036</v>
      </c>
      <c r="G38" s="158">
        <f t="shared" si="4"/>
        <v>4.2199890772625839</v>
      </c>
      <c r="H38" s="156">
        <f>(C38/T!C38)*100</f>
        <v>22.753233386568976</v>
      </c>
      <c r="I38" s="156">
        <f>(D38/T!D38)*100</f>
        <v>10.214058279594369</v>
      </c>
      <c r="J38" s="156">
        <f>(E38/T!E38)*100</f>
        <v>16.695216963522309</v>
      </c>
      <c r="K38" s="156">
        <f t="shared" ref="K38:K69" si="6">(J38-H38)</f>
        <v>-6.0580164230466664</v>
      </c>
      <c r="L38" s="240"/>
    </row>
    <row r="39" spans="1:12" x14ac:dyDescent="0.2">
      <c r="A39" s="153">
        <v>32</v>
      </c>
      <c r="B39" s="154" t="s">
        <v>47</v>
      </c>
      <c r="C39" s="155">
        <v>0.39</v>
      </c>
      <c r="D39" s="155">
        <v>0.39</v>
      </c>
      <c r="E39" s="155">
        <v>0.39</v>
      </c>
      <c r="F39" s="155">
        <f t="shared" si="5"/>
        <v>0</v>
      </c>
      <c r="G39" s="157">
        <f t="shared" si="4"/>
        <v>0</v>
      </c>
      <c r="H39" s="155">
        <f>(C39/T!C39)*100</f>
        <v>1.3162735283893201E-2</v>
      </c>
      <c r="I39" s="155">
        <f>(D39/T!D39)*100</f>
        <v>5.6901162680424106E-3</v>
      </c>
      <c r="J39" s="155">
        <f>(E39/T!E39)*100</f>
        <v>5.1884263502879587E-3</v>
      </c>
      <c r="K39" s="155">
        <f t="shared" si="6"/>
        <v>-7.9743089336052411E-3</v>
      </c>
      <c r="L39" s="239"/>
    </row>
    <row r="40" spans="1:12" s="152" customFormat="1" x14ac:dyDescent="0.2">
      <c r="A40" s="241" t="s">
        <v>48</v>
      </c>
      <c r="B40" s="242"/>
      <c r="C40" s="156">
        <f>SUM(C39:C39)</f>
        <v>0.39</v>
      </c>
      <c r="D40" s="156">
        <f>SUM(D39:D39)</f>
        <v>0.39</v>
      </c>
      <c r="E40" s="156">
        <f>SUM(E39:E39)</f>
        <v>0.39</v>
      </c>
      <c r="F40" s="156">
        <f t="shared" si="5"/>
        <v>0</v>
      </c>
      <c r="G40" s="158">
        <f t="shared" si="4"/>
        <v>0</v>
      </c>
      <c r="H40" s="156">
        <f>(C40/T!C40)*100</f>
        <v>1.3162735283893201E-2</v>
      </c>
      <c r="I40" s="156">
        <f>(D40/T!D40)*100</f>
        <v>5.6901162680424106E-3</v>
      </c>
      <c r="J40" s="156">
        <f>(E40/T!E40)*100</f>
        <v>5.1884263502879587E-3</v>
      </c>
      <c r="K40" s="156">
        <f t="shared" si="6"/>
        <v>-7.9743089336052411E-3</v>
      </c>
      <c r="L40" s="240"/>
    </row>
    <row r="41" spans="1:12" x14ac:dyDescent="0.2">
      <c r="A41" s="153">
        <v>33</v>
      </c>
      <c r="B41" s="154" t="s">
        <v>49</v>
      </c>
      <c r="C41" s="155">
        <v>1287.8900000000001</v>
      </c>
      <c r="D41" s="155">
        <v>900.86</v>
      </c>
      <c r="E41" s="155">
        <v>1158.18</v>
      </c>
      <c r="F41" s="155">
        <f t="shared" si="5"/>
        <v>-129.71000000000004</v>
      </c>
      <c r="G41" s="157">
        <f t="shared" si="4"/>
        <v>-10.071512318598639</v>
      </c>
      <c r="H41" s="155">
        <f>(C41/T!C41)*100</f>
        <v>24.714312305823523</v>
      </c>
      <c r="I41" s="155">
        <f>(D41/T!D41)*100</f>
        <v>11.73447057720163</v>
      </c>
      <c r="J41" s="155">
        <f>(E41/T!E41)*100</f>
        <v>17.348152364404367</v>
      </c>
      <c r="K41" s="155">
        <f t="shared" si="6"/>
        <v>-7.3661599414191556</v>
      </c>
      <c r="L41" s="239"/>
    </row>
    <row r="42" spans="1:12" s="152" customFormat="1" x14ac:dyDescent="0.2">
      <c r="A42" s="241" t="s">
        <v>50</v>
      </c>
      <c r="B42" s="242"/>
      <c r="C42" s="156">
        <f>SUM(C41:C41)</f>
        <v>1287.8900000000001</v>
      </c>
      <c r="D42" s="156">
        <f>SUM(D41:D41)</f>
        <v>900.86</v>
      </c>
      <c r="E42" s="156">
        <f>SUM(E41:E41)</f>
        <v>1158.18</v>
      </c>
      <c r="F42" s="156">
        <f t="shared" si="5"/>
        <v>-129.71000000000004</v>
      </c>
      <c r="G42" s="158">
        <f t="shared" si="4"/>
        <v>-10.071512318598639</v>
      </c>
      <c r="H42" s="156">
        <f>(C42/T!C42)*100</f>
        <v>24.714312305823523</v>
      </c>
      <c r="I42" s="156">
        <f>(D42/T!D42)*100</f>
        <v>11.73447057720163</v>
      </c>
      <c r="J42" s="156">
        <f>(E42/T!E42)*100</f>
        <v>17.348152364404367</v>
      </c>
      <c r="K42" s="156">
        <f t="shared" si="6"/>
        <v>-7.3661599414191556</v>
      </c>
      <c r="L42" s="240"/>
    </row>
    <row r="43" spans="1:12" x14ac:dyDescent="0.2">
      <c r="A43" s="153">
        <v>34</v>
      </c>
      <c r="B43" s="154" t="s">
        <v>51</v>
      </c>
      <c r="C43" s="155">
        <v>746.48</v>
      </c>
      <c r="D43" s="155">
        <v>542.25</v>
      </c>
      <c r="E43" s="155">
        <v>780.1</v>
      </c>
      <c r="F43" s="155">
        <f t="shared" si="5"/>
        <v>33.620000000000005</v>
      </c>
      <c r="G43" s="157">
        <f t="shared" si="4"/>
        <v>4.5038045225592116</v>
      </c>
      <c r="H43" s="155">
        <f>(C43/T!C43)*100</f>
        <v>70.364889194717549</v>
      </c>
      <c r="I43" s="155">
        <f>(D43/T!D43)*100</f>
        <v>31.671261360185039</v>
      </c>
      <c r="J43" s="155">
        <f>(E43/T!E43)*100</f>
        <v>46.897074117937031</v>
      </c>
      <c r="K43" s="155">
        <f t="shared" si="6"/>
        <v>-23.467815076780518</v>
      </c>
      <c r="L43" s="239"/>
    </row>
    <row r="44" spans="1:12" x14ac:dyDescent="0.2">
      <c r="A44" s="153">
        <v>35</v>
      </c>
      <c r="B44" s="154" t="s">
        <v>52</v>
      </c>
      <c r="C44" s="155">
        <v>148.05000000000001</v>
      </c>
      <c r="D44" s="155">
        <v>120.34</v>
      </c>
      <c r="E44" s="155">
        <v>151.85</v>
      </c>
      <c r="F44" s="155">
        <f t="shared" si="5"/>
        <v>3.7999999999999829</v>
      </c>
      <c r="G44" s="157">
        <f t="shared" si="4"/>
        <v>2.566700439040853</v>
      </c>
      <c r="H44" s="155">
        <f>(C44/T!C44)*100</f>
        <v>72.798347838914296</v>
      </c>
      <c r="I44" s="155">
        <f>(D44/T!D44)*100</f>
        <v>38.673393964713817</v>
      </c>
      <c r="J44" s="155">
        <f>(E44/T!E44)*100</f>
        <v>54.116179615110468</v>
      </c>
      <c r="K44" s="155">
        <f t="shared" si="6"/>
        <v>-18.682168223803828</v>
      </c>
      <c r="L44" s="239"/>
    </row>
    <row r="45" spans="1:12" x14ac:dyDescent="0.2">
      <c r="A45" s="153">
        <v>36</v>
      </c>
      <c r="B45" s="154" t="s">
        <v>53</v>
      </c>
      <c r="C45" s="155">
        <v>105.82</v>
      </c>
      <c r="D45" s="155">
        <v>141.82</v>
      </c>
      <c r="E45" s="155">
        <v>103.05</v>
      </c>
      <c r="F45" s="155">
        <f t="shared" si="5"/>
        <v>-2.769999999999996</v>
      </c>
      <c r="G45" s="157">
        <f t="shared" si="4"/>
        <v>-2.617652617652614</v>
      </c>
      <c r="H45" s="155">
        <f>(C45/T!C45)*100</f>
        <v>20.355871886120994</v>
      </c>
      <c r="I45" s="155">
        <f>(D45/T!D45)*100</f>
        <v>30.504828891613428</v>
      </c>
      <c r="J45" s="155">
        <f>(E45/T!E45)*100</f>
        <v>21.290002685783939</v>
      </c>
      <c r="K45" s="155">
        <f t="shared" si="6"/>
        <v>0.93413079966294532</v>
      </c>
      <c r="L45" s="239"/>
    </row>
    <row r="46" spans="1:12" x14ac:dyDescent="0.2">
      <c r="A46" s="153">
        <v>37</v>
      </c>
      <c r="B46" s="154" t="s">
        <v>54</v>
      </c>
      <c r="C46" s="155">
        <v>50.23</v>
      </c>
      <c r="D46" s="155">
        <v>60.87</v>
      </c>
      <c r="E46" s="155">
        <v>50.15</v>
      </c>
      <c r="F46" s="155">
        <f t="shared" si="5"/>
        <v>-7.9999999999998295E-2</v>
      </c>
      <c r="G46" s="157">
        <f t="shared" si="4"/>
        <v>-0.15926737009754788</v>
      </c>
      <c r="H46" s="155">
        <f>(C46/T!C46)*100</f>
        <v>16.227305033275179</v>
      </c>
      <c r="I46" s="155">
        <f>(D46/T!D46)*100</f>
        <v>14.35037838602447</v>
      </c>
      <c r="J46" s="155">
        <f>(E46/T!E46)*100</f>
        <v>13.072491723796368</v>
      </c>
      <c r="K46" s="155">
        <f t="shared" si="6"/>
        <v>-3.1548133094788113</v>
      </c>
      <c r="L46" s="239"/>
    </row>
    <row r="47" spans="1:12" x14ac:dyDescent="0.2">
      <c r="A47" s="153">
        <v>38</v>
      </c>
      <c r="B47" s="154" t="s">
        <v>55</v>
      </c>
      <c r="C47" s="155">
        <v>0.72</v>
      </c>
      <c r="D47" s="155">
        <v>0</v>
      </c>
      <c r="E47" s="155">
        <v>0.71</v>
      </c>
      <c r="F47" s="155">
        <f t="shared" si="5"/>
        <v>-1.0000000000000009E-2</v>
      </c>
      <c r="G47" s="157">
        <f t="shared" si="4"/>
        <v>-1.3888888888888902</v>
      </c>
      <c r="H47" s="155">
        <f>(C47/T!C47)*100</f>
        <v>1.137081490840177</v>
      </c>
      <c r="I47" s="155">
        <f>(D47/T!D47)*100</f>
        <v>0</v>
      </c>
      <c r="J47" s="155">
        <f>(E47/T!E47)*100</f>
        <v>0.61906007498474147</v>
      </c>
      <c r="K47" s="155">
        <f t="shared" si="6"/>
        <v>-0.51802141585543549</v>
      </c>
      <c r="L47" s="239"/>
    </row>
    <row r="48" spans="1:12" x14ac:dyDescent="0.2">
      <c r="A48" s="153">
        <v>39</v>
      </c>
      <c r="B48" s="154" t="s">
        <v>56</v>
      </c>
      <c r="C48" s="155">
        <v>28.67</v>
      </c>
      <c r="D48" s="155">
        <v>3.02</v>
      </c>
      <c r="E48" s="155">
        <v>34.17</v>
      </c>
      <c r="F48" s="155">
        <f t="shared" si="5"/>
        <v>5.5</v>
      </c>
      <c r="G48" s="157">
        <f t="shared" si="4"/>
        <v>19.18381583536798</v>
      </c>
      <c r="H48" s="155">
        <f>(C48/T!C48)*100</f>
        <v>31.588805641251653</v>
      </c>
      <c r="I48" s="155">
        <f>(D48/T!D48)*100</f>
        <v>2.4368595174695389</v>
      </c>
      <c r="J48" s="155">
        <f>(E48/T!E48)*100</f>
        <v>30.923076923076927</v>
      </c>
      <c r="K48" s="155">
        <f t="shared" si="6"/>
        <v>-0.66572871817472645</v>
      </c>
      <c r="L48" s="239"/>
    </row>
    <row r="49" spans="1:12" x14ac:dyDescent="0.2">
      <c r="A49" s="153">
        <v>40</v>
      </c>
      <c r="B49" s="154" t="s">
        <v>57</v>
      </c>
      <c r="C49" s="155">
        <v>14.92</v>
      </c>
      <c r="D49" s="155">
        <v>5.69</v>
      </c>
      <c r="E49" s="155">
        <v>16.23</v>
      </c>
      <c r="F49" s="155">
        <f t="shared" si="5"/>
        <v>1.3100000000000005</v>
      </c>
      <c r="G49" s="157">
        <f t="shared" si="4"/>
        <v>8.7801608579088501</v>
      </c>
      <c r="H49" s="155">
        <f>(C49/T!C49)*100</f>
        <v>11.868586429082811</v>
      </c>
      <c r="I49" s="155">
        <f>(D49/T!D49)*100</f>
        <v>3.5278070556141112</v>
      </c>
      <c r="J49" s="155">
        <f>(E49/T!E49)*100</f>
        <v>9.7389738973897391</v>
      </c>
      <c r="K49" s="155">
        <f t="shared" si="6"/>
        <v>-2.1296125316930716</v>
      </c>
      <c r="L49" s="239"/>
    </row>
    <row r="50" spans="1:12" s="152" customFormat="1" x14ac:dyDescent="0.2">
      <c r="A50" s="241" t="s">
        <v>58</v>
      </c>
      <c r="B50" s="242"/>
      <c r="C50" s="156">
        <f>SUM(C43:C49)</f>
        <v>1094.8900000000001</v>
      </c>
      <c r="D50" s="156">
        <f>SUM(D43:D49)</f>
        <v>873.99000000000012</v>
      </c>
      <c r="E50" s="156">
        <f>SUM(E43:E49)</f>
        <v>1136.2600000000002</v>
      </c>
      <c r="F50" s="156">
        <f t="shared" si="5"/>
        <v>41.370000000000118</v>
      </c>
      <c r="G50" s="158">
        <f t="shared" si="4"/>
        <v>3.7784617632821669</v>
      </c>
      <c r="H50" s="156">
        <f>(C50/T!C50)*100</f>
        <v>46.131321047265125</v>
      </c>
      <c r="I50" s="156">
        <f>(D50/T!D50)*100</f>
        <v>26.136299069668695</v>
      </c>
      <c r="J50" s="156">
        <f>(E50/T!E50)*100</f>
        <v>35.468998261293009</v>
      </c>
      <c r="K50" s="156">
        <f t="shared" si="6"/>
        <v>-10.662322785972115</v>
      </c>
      <c r="L50" s="240"/>
    </row>
    <row r="51" spans="1:12" x14ac:dyDescent="0.2">
      <c r="A51" s="153">
        <v>41</v>
      </c>
      <c r="B51" s="154" t="s">
        <v>59</v>
      </c>
      <c r="C51" s="155">
        <v>0</v>
      </c>
      <c r="D51" s="155">
        <v>0</v>
      </c>
      <c r="E51" s="155">
        <v>0</v>
      </c>
      <c r="F51" s="155">
        <f t="shared" si="5"/>
        <v>0</v>
      </c>
      <c r="G51" s="157" t="str">
        <f t="shared" si="4"/>
        <v/>
      </c>
      <c r="H51" s="155" t="e">
        <f>(C51/T!C51)*100</f>
        <v>#DIV/0!</v>
      </c>
      <c r="I51" s="155" t="e">
        <f>(D51/T!D51)*100</f>
        <v>#DIV/0!</v>
      </c>
      <c r="J51" s="155" t="e">
        <f>(E51/T!E51)*100</f>
        <v>#DIV/0!</v>
      </c>
      <c r="K51" s="155" t="e">
        <f t="shared" si="6"/>
        <v>#DIV/0!</v>
      </c>
      <c r="L51" s="239"/>
    </row>
    <row r="52" spans="1:12" x14ac:dyDescent="0.2">
      <c r="A52" s="153">
        <v>42</v>
      </c>
      <c r="B52" s="154" t="s">
        <v>60</v>
      </c>
      <c r="C52" s="155">
        <v>0</v>
      </c>
      <c r="D52" s="155">
        <v>0</v>
      </c>
      <c r="E52" s="155">
        <v>0</v>
      </c>
      <c r="F52" s="155">
        <f t="shared" si="5"/>
        <v>0</v>
      </c>
      <c r="G52" s="157" t="str">
        <f t="shared" si="4"/>
        <v/>
      </c>
      <c r="H52" s="155" t="e">
        <f>(C52/T!C52)*100</f>
        <v>#DIV/0!</v>
      </c>
      <c r="I52" s="155" t="e">
        <f>(D52/T!D52)*100</f>
        <v>#DIV/0!</v>
      </c>
      <c r="J52" s="155" t="e">
        <f>(E52/T!E52)*100</f>
        <v>#DIV/0!</v>
      </c>
      <c r="K52" s="155" t="e">
        <f t="shared" si="6"/>
        <v>#DIV/0!</v>
      </c>
      <c r="L52" s="239"/>
    </row>
    <row r="53" spans="1:12" x14ac:dyDescent="0.2">
      <c r="A53" s="153">
        <v>43</v>
      </c>
      <c r="B53" s="154" t="s">
        <v>61</v>
      </c>
      <c r="C53" s="155">
        <v>0</v>
      </c>
      <c r="D53" s="155">
        <v>0</v>
      </c>
      <c r="E53" s="155">
        <v>0</v>
      </c>
      <c r="F53" s="155">
        <f t="shared" si="5"/>
        <v>0</v>
      </c>
      <c r="G53" s="157" t="str">
        <f t="shared" si="4"/>
        <v/>
      </c>
      <c r="H53" s="155" t="e">
        <f>(C53/T!C53)*100</f>
        <v>#DIV/0!</v>
      </c>
      <c r="I53" s="155" t="e">
        <f>(D53/T!D53)*100</f>
        <v>#DIV/0!</v>
      </c>
      <c r="J53" s="155" t="e">
        <f>(E53/T!E53)*100</f>
        <v>#DIV/0!</v>
      </c>
      <c r="K53" s="155" t="e">
        <f t="shared" si="6"/>
        <v>#DIV/0!</v>
      </c>
      <c r="L53" s="239"/>
    </row>
    <row r="54" spans="1:12" x14ac:dyDescent="0.2">
      <c r="A54" s="153">
        <v>44</v>
      </c>
      <c r="B54" s="154" t="s">
        <v>62</v>
      </c>
      <c r="C54" s="155">
        <v>0</v>
      </c>
      <c r="D54" s="155">
        <v>0</v>
      </c>
      <c r="E54" s="155">
        <v>0</v>
      </c>
      <c r="F54" s="155">
        <f t="shared" si="5"/>
        <v>0</v>
      </c>
      <c r="G54" s="157" t="str">
        <f t="shared" si="4"/>
        <v/>
      </c>
      <c r="H54" s="155" t="e">
        <f>(C54/T!C54)*100</f>
        <v>#DIV/0!</v>
      </c>
      <c r="I54" s="155" t="e">
        <f>(D54/T!D54)*100</f>
        <v>#DIV/0!</v>
      </c>
      <c r="J54" s="155" t="e">
        <f>(E54/T!E54)*100</f>
        <v>#DIV/0!</v>
      </c>
      <c r="K54" s="155" t="e">
        <f t="shared" si="6"/>
        <v>#DIV/0!</v>
      </c>
      <c r="L54" s="239"/>
    </row>
    <row r="55" spans="1:12" x14ac:dyDescent="0.2">
      <c r="A55" s="153">
        <v>45</v>
      </c>
      <c r="B55" s="154" t="s">
        <v>63</v>
      </c>
      <c r="C55" s="155">
        <v>0</v>
      </c>
      <c r="D55" s="155">
        <v>0</v>
      </c>
      <c r="E55" s="155">
        <v>0</v>
      </c>
      <c r="F55" s="155">
        <f t="shared" si="5"/>
        <v>0</v>
      </c>
      <c r="G55" s="157" t="str">
        <f t="shared" si="4"/>
        <v/>
      </c>
      <c r="H55" s="155" t="e">
        <f>(C55/T!C55)*100</f>
        <v>#DIV/0!</v>
      </c>
      <c r="I55" s="155" t="e">
        <f>(D55/T!D55)*100</f>
        <v>#DIV/0!</v>
      </c>
      <c r="J55" s="155" t="e">
        <f>(E55/T!E55)*100</f>
        <v>#DIV/0!</v>
      </c>
      <c r="K55" s="155" t="e">
        <f t="shared" si="6"/>
        <v>#DIV/0!</v>
      </c>
      <c r="L55" s="239"/>
    </row>
    <row r="56" spans="1:12" x14ac:dyDescent="0.2">
      <c r="A56" s="153">
        <v>46</v>
      </c>
      <c r="B56" s="154" t="s">
        <v>64</v>
      </c>
      <c r="C56" s="155">
        <v>0</v>
      </c>
      <c r="D56" s="155">
        <v>0</v>
      </c>
      <c r="E56" s="155">
        <v>0</v>
      </c>
      <c r="F56" s="155">
        <f t="shared" si="5"/>
        <v>0</v>
      </c>
      <c r="G56" s="157" t="str">
        <f t="shared" si="4"/>
        <v/>
      </c>
      <c r="H56" s="155" t="e">
        <f>(C56/T!C56)*100</f>
        <v>#DIV/0!</v>
      </c>
      <c r="I56" s="155" t="e">
        <f>(D56/T!D56)*100</f>
        <v>#DIV/0!</v>
      </c>
      <c r="J56" s="155" t="e">
        <f>(E56/T!E56)*100</f>
        <v>#DIV/0!</v>
      </c>
      <c r="K56" s="155" t="e">
        <f t="shared" si="6"/>
        <v>#DIV/0!</v>
      </c>
      <c r="L56" s="239"/>
    </row>
    <row r="57" spans="1:12" s="152" customFormat="1" x14ac:dyDescent="0.2">
      <c r="A57" s="241" t="s">
        <v>65</v>
      </c>
      <c r="B57" s="242"/>
      <c r="C57" s="156">
        <f>SUM(C51:C56)</f>
        <v>0</v>
      </c>
      <c r="D57" s="156">
        <f>SUM(D51:D56)</f>
        <v>0</v>
      </c>
      <c r="E57" s="156">
        <f>SUM(E51:E56)</f>
        <v>0</v>
      </c>
      <c r="F57" s="156">
        <f t="shared" si="5"/>
        <v>0</v>
      </c>
      <c r="G57" s="158" t="str">
        <f t="shared" si="4"/>
        <v/>
      </c>
      <c r="H57" s="156" t="e">
        <f>(C57/T!C57)*100</f>
        <v>#DIV/0!</v>
      </c>
      <c r="I57" s="156" t="e">
        <f>(D57/T!D57)*100</f>
        <v>#DIV/0!</v>
      </c>
      <c r="J57" s="156" t="e">
        <f>(E57/T!E57)*100</f>
        <v>#DIV/0!</v>
      </c>
      <c r="K57" s="156" t="e">
        <f t="shared" si="6"/>
        <v>#DIV/0!</v>
      </c>
      <c r="L57" s="240"/>
    </row>
    <row r="58" spans="1:12" s="152" customFormat="1" x14ac:dyDescent="0.2">
      <c r="A58" s="241" t="s">
        <v>66</v>
      </c>
      <c r="B58" s="242"/>
      <c r="C58" s="156">
        <f>SUM(C18+C38+C40+C42+C50+C57)</f>
        <v>22113.75</v>
      </c>
      <c r="D58" s="156">
        <f>SUM(D18+D38+D40+D42+D50+D57)</f>
        <v>18074.410000000003</v>
      </c>
      <c r="E58" s="156">
        <f>SUM(E18+E38+E40+E42+E50+E57)</f>
        <v>22770.980000000003</v>
      </c>
      <c r="F58" s="156">
        <f t="shared" si="5"/>
        <v>657.2300000000032</v>
      </c>
      <c r="G58" s="158">
        <f t="shared" si="4"/>
        <v>2.9720422813860297</v>
      </c>
      <c r="H58" s="156">
        <f>(C58/T!C58)*100</f>
        <v>15.87051255000409</v>
      </c>
      <c r="I58" s="156">
        <f>(D58/T!D58)*100</f>
        <v>9.0527703333110967</v>
      </c>
      <c r="J58" s="156">
        <f>(E58/T!E58)*100</f>
        <v>12.780728949524297</v>
      </c>
      <c r="K58" s="156">
        <f t="shared" si="6"/>
        <v>-3.0897836004797927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</row>
  </sheetData>
  <mergeCells count="15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12" customWidth="1"/>
    <col min="4" max="4" width="12.42578125" style="12" customWidth="1"/>
    <col min="5" max="5" width="12.140625" style="12" customWidth="1"/>
    <col min="6" max="6" width="11.85546875" style="12" customWidth="1"/>
    <col min="7" max="7" width="11.7109375" style="35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5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126</v>
      </c>
      <c r="C1" s="27" t="s">
        <v>127</v>
      </c>
    </row>
    <row r="2" spans="1:12" s="53" customFormat="1" ht="17.25" customHeight="1" x14ac:dyDescent="0.25">
      <c r="C2" s="27" t="s">
        <v>69</v>
      </c>
      <c r="I2" s="232" t="s">
        <v>3</v>
      </c>
      <c r="J2" s="232"/>
      <c r="K2" s="232"/>
      <c r="L2" s="236" t="s">
        <v>128</v>
      </c>
    </row>
    <row r="3" spans="1:12" s="28" customFormat="1" ht="14.25" customHeight="1" x14ac:dyDescent="0.2">
      <c r="A3" s="246" t="s">
        <v>4</v>
      </c>
      <c r="B3" s="246" t="s">
        <v>5</v>
      </c>
      <c r="C3" s="253" t="s">
        <v>6</v>
      </c>
      <c r="D3" s="253"/>
      <c r="E3" s="253"/>
      <c r="F3" s="253"/>
      <c r="G3" s="253"/>
      <c r="H3" s="253" t="s">
        <v>129</v>
      </c>
      <c r="I3" s="253"/>
      <c r="J3" s="253"/>
      <c r="K3" s="253"/>
      <c r="L3" s="239"/>
    </row>
    <row r="4" spans="1:12" s="28" customFormat="1" ht="38.25" customHeight="1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52" t="str">
        <f>F4</f>
        <v>GROWTH DURING THE YEAR 2024-25</v>
      </c>
      <c r="L4" s="239"/>
    </row>
    <row r="5" spans="1:12" s="28" customFormat="1" x14ac:dyDescent="0.2">
      <c r="A5" s="48"/>
      <c r="B5" s="48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40" t="s">
        <v>12</v>
      </c>
      <c r="L5" s="239"/>
    </row>
    <row r="6" spans="1:12" x14ac:dyDescent="0.2">
      <c r="A6" s="132">
        <v>1</v>
      </c>
      <c r="B6" s="133" t="s">
        <v>14</v>
      </c>
      <c r="C6" s="134">
        <v>7096.31</v>
      </c>
      <c r="D6" s="134">
        <v>6645.69</v>
      </c>
      <c r="E6" s="134">
        <v>7148.12</v>
      </c>
      <c r="F6" s="134">
        <f t="shared" ref="F6:F37" si="2">(E6-C6)</f>
        <v>51.809999999999491</v>
      </c>
      <c r="G6" s="136">
        <f>IF(C6=0,"",(E6-C6)/C6*100)</f>
        <v>0.73009775503042407</v>
      </c>
      <c r="H6" s="134">
        <f>(C6/T!C6)*100</f>
        <v>67.624350563956355</v>
      </c>
      <c r="I6" s="134">
        <f>(D6/T!D6)*100</f>
        <v>48.103841393237936</v>
      </c>
      <c r="J6" s="134">
        <f>(E6/T!E6)*100</f>
        <v>50.754956655227822</v>
      </c>
      <c r="K6" s="134">
        <f t="shared" ref="K6:K37" si="3">(J6-H6)</f>
        <v>-16.869393908728533</v>
      </c>
      <c r="L6" s="239"/>
    </row>
    <row r="7" spans="1:12" x14ac:dyDescent="0.2">
      <c r="A7" s="132">
        <v>2</v>
      </c>
      <c r="B7" s="133" t="s">
        <v>15</v>
      </c>
      <c r="C7" s="134">
        <v>2578.85</v>
      </c>
      <c r="D7" s="134">
        <v>2635.17</v>
      </c>
      <c r="E7" s="134">
        <v>2643.47</v>
      </c>
      <c r="F7" s="134">
        <f t="shared" si="2"/>
        <v>64.619999999999891</v>
      </c>
      <c r="G7" s="136">
        <f t="shared" ref="G7:G60" si="4">IF(C7=0,"",(E7-C7)/C7*100)</f>
        <v>2.5057680749171101</v>
      </c>
      <c r="H7" s="134">
        <f>(C7/T!C7)*100</f>
        <v>45.921656196133739</v>
      </c>
      <c r="I7" s="134">
        <f>(D7/T!D7)*100</f>
        <v>42.146131282727119</v>
      </c>
      <c r="J7" s="134">
        <f>(E7/T!E7)*100</f>
        <v>44.527824521154116</v>
      </c>
      <c r="K7" s="134">
        <f t="shared" si="3"/>
        <v>-1.3938316749796229</v>
      </c>
      <c r="L7" s="239"/>
    </row>
    <row r="8" spans="1:12" x14ac:dyDescent="0.2">
      <c r="A8" s="132">
        <v>3</v>
      </c>
      <c r="B8" s="133" t="s">
        <v>16</v>
      </c>
      <c r="C8" s="134">
        <v>1204.27</v>
      </c>
      <c r="D8" s="134">
        <v>1016.52</v>
      </c>
      <c r="E8" s="134">
        <v>1288.83</v>
      </c>
      <c r="F8" s="134">
        <f t="shared" si="2"/>
        <v>84.559999999999945</v>
      </c>
      <c r="G8" s="136">
        <f t="shared" si="4"/>
        <v>7.0216811844519871</v>
      </c>
      <c r="H8" s="134">
        <f>(C8/T!C8)*100</f>
        <v>82.532296199842364</v>
      </c>
      <c r="I8" s="134">
        <f>(D8/T!D8)*100</f>
        <v>45.38846222539739</v>
      </c>
      <c r="J8" s="134">
        <f>(E8/T!E8)*100</f>
        <v>63.800622744531189</v>
      </c>
      <c r="K8" s="134">
        <f t="shared" si="3"/>
        <v>-18.731673455311174</v>
      </c>
      <c r="L8" s="239"/>
    </row>
    <row r="9" spans="1:12" x14ac:dyDescent="0.2">
      <c r="A9" s="132">
        <v>4</v>
      </c>
      <c r="B9" s="133" t="s">
        <v>17</v>
      </c>
      <c r="C9" s="134">
        <v>2397.91</v>
      </c>
      <c r="D9" s="134">
        <v>2141.6999999999998</v>
      </c>
      <c r="E9" s="134">
        <v>2403.67</v>
      </c>
      <c r="F9" s="134">
        <f t="shared" si="2"/>
        <v>5.7600000000002183</v>
      </c>
      <c r="G9" s="136">
        <f t="shared" si="4"/>
        <v>0.24020918216280923</v>
      </c>
      <c r="H9" s="134">
        <f>(C9/T!C9)*100</f>
        <v>45.746799702386632</v>
      </c>
      <c r="I9" s="134">
        <f>(D9/T!D9)*100</f>
        <v>34.316890857962328</v>
      </c>
      <c r="J9" s="134">
        <f>(E9/T!E9)*100</f>
        <v>40.63637454839926</v>
      </c>
      <c r="K9" s="134">
        <f t="shared" si="3"/>
        <v>-5.1104251539873715</v>
      </c>
      <c r="L9" s="239"/>
    </row>
    <row r="10" spans="1:12" x14ac:dyDescent="0.2">
      <c r="A10" s="132">
        <v>5</v>
      </c>
      <c r="B10" s="133" t="s">
        <v>18</v>
      </c>
      <c r="C10" s="134">
        <v>3404.62</v>
      </c>
      <c r="D10" s="134">
        <v>3239.02</v>
      </c>
      <c r="E10" s="134">
        <v>3487.75</v>
      </c>
      <c r="F10" s="134">
        <f t="shared" si="2"/>
        <v>83.130000000000109</v>
      </c>
      <c r="G10" s="136">
        <f t="shared" si="4"/>
        <v>2.4416821847959569</v>
      </c>
      <c r="H10" s="134">
        <f>(C10/T!C10)*100</f>
        <v>71.056448701118441</v>
      </c>
      <c r="I10" s="134">
        <f>(D10/T!D10)*100</f>
        <v>57.763106740711414</v>
      </c>
      <c r="J10" s="134">
        <f>(E10/T!E10)*100</f>
        <v>66.809630624297228</v>
      </c>
      <c r="K10" s="134">
        <f t="shared" si="3"/>
        <v>-4.2468180768212136</v>
      </c>
      <c r="L10" s="239"/>
    </row>
    <row r="11" spans="1:12" x14ac:dyDescent="0.2">
      <c r="A11" s="132">
        <v>6</v>
      </c>
      <c r="B11" s="133" t="s">
        <v>19</v>
      </c>
      <c r="C11" s="134">
        <v>1354.46</v>
      </c>
      <c r="D11" s="134">
        <v>1175.96</v>
      </c>
      <c r="E11" s="134">
        <v>2092.08</v>
      </c>
      <c r="F11" s="134">
        <f t="shared" si="2"/>
        <v>737.61999999999989</v>
      </c>
      <c r="G11" s="136">
        <f t="shared" si="4"/>
        <v>54.458603428672667</v>
      </c>
      <c r="H11" s="134">
        <f>(C11/T!C11)*100</f>
        <v>33.122941218187464</v>
      </c>
      <c r="I11" s="134">
        <f>(D11/T!D11)*100</f>
        <v>18.680412698664846</v>
      </c>
      <c r="J11" s="134">
        <f>(E11/T!E11)*100</f>
        <v>42.740867859769551</v>
      </c>
      <c r="K11" s="134">
        <f t="shared" si="3"/>
        <v>9.6179266415820877</v>
      </c>
      <c r="L11" s="239"/>
    </row>
    <row r="12" spans="1:12" x14ac:dyDescent="0.2">
      <c r="A12" s="132">
        <v>7</v>
      </c>
      <c r="B12" s="133" t="s">
        <v>20</v>
      </c>
      <c r="C12" s="134">
        <v>466.27</v>
      </c>
      <c r="D12" s="134">
        <v>436.51</v>
      </c>
      <c r="E12" s="134">
        <v>508.93</v>
      </c>
      <c r="F12" s="134">
        <f t="shared" si="2"/>
        <v>42.660000000000025</v>
      </c>
      <c r="G12" s="136">
        <f t="shared" si="4"/>
        <v>9.1492053960151907</v>
      </c>
      <c r="H12" s="134">
        <f>(C12/T!C12)*100</f>
        <v>67.249834136210211</v>
      </c>
      <c r="I12" s="134">
        <f>(D12/T!D12)*100</f>
        <v>35.499007839692915</v>
      </c>
      <c r="J12" s="134">
        <f>(E12/T!E12)*100</f>
        <v>46.302142564709094</v>
      </c>
      <c r="K12" s="134">
        <f t="shared" si="3"/>
        <v>-20.947691571501117</v>
      </c>
      <c r="L12" s="239"/>
    </row>
    <row r="13" spans="1:12" x14ac:dyDescent="0.2">
      <c r="A13" s="132">
        <v>8</v>
      </c>
      <c r="B13" s="133" t="s">
        <v>21</v>
      </c>
      <c r="C13" s="134">
        <v>224.69</v>
      </c>
      <c r="D13" s="134">
        <v>212.54</v>
      </c>
      <c r="E13" s="134">
        <v>214.36</v>
      </c>
      <c r="F13" s="134">
        <f t="shared" si="2"/>
        <v>-10.329999999999984</v>
      </c>
      <c r="G13" s="136">
        <f t="shared" si="4"/>
        <v>-4.5974453691753014</v>
      </c>
      <c r="H13" s="134">
        <f>(C13/T!C13)*100</f>
        <v>74.459835630965017</v>
      </c>
      <c r="I13" s="134">
        <f>(D13/T!D13)*100</f>
        <v>71.986452159187138</v>
      </c>
      <c r="J13" s="134">
        <f>(E13/T!E13)*100</f>
        <v>76.853578086906637</v>
      </c>
      <c r="K13" s="134">
        <f t="shared" si="3"/>
        <v>2.3937424559416201</v>
      </c>
      <c r="L13" s="239"/>
    </row>
    <row r="14" spans="1:12" x14ac:dyDescent="0.2">
      <c r="A14" s="132">
        <v>9</v>
      </c>
      <c r="B14" s="133" t="s">
        <v>22</v>
      </c>
      <c r="C14" s="134">
        <v>5558.76</v>
      </c>
      <c r="D14" s="134">
        <v>5304.72</v>
      </c>
      <c r="E14" s="134">
        <v>5401.19</v>
      </c>
      <c r="F14" s="134">
        <f t="shared" si="2"/>
        <v>-157.57000000000062</v>
      </c>
      <c r="G14" s="136">
        <f t="shared" si="4"/>
        <v>-2.8346249883067558</v>
      </c>
      <c r="H14" s="134">
        <f>(C14/T!C14)*100</f>
        <v>48.437836297617565</v>
      </c>
      <c r="I14" s="134">
        <f>(D14/T!D14)*100</f>
        <v>37.448034139161564</v>
      </c>
      <c r="J14" s="134">
        <f>(E14/T!E14)*100</f>
        <v>44.530471919005372</v>
      </c>
      <c r="K14" s="134">
        <f t="shared" si="3"/>
        <v>-3.9073643786121934</v>
      </c>
      <c r="L14" s="239"/>
    </row>
    <row r="15" spans="1:12" x14ac:dyDescent="0.2">
      <c r="A15" s="132">
        <v>10</v>
      </c>
      <c r="B15" s="133" t="s">
        <v>23</v>
      </c>
      <c r="C15" s="134">
        <v>12365.68</v>
      </c>
      <c r="D15" s="134">
        <v>10544.4</v>
      </c>
      <c r="E15" s="134">
        <v>12334.09</v>
      </c>
      <c r="F15" s="134">
        <f t="shared" si="2"/>
        <v>-31.590000000000146</v>
      </c>
      <c r="G15" s="136">
        <f t="shared" si="4"/>
        <v>-0.25546512605857619</v>
      </c>
      <c r="H15" s="134">
        <f>(C15/T!C15)*100</f>
        <v>31.732159885365057</v>
      </c>
      <c r="I15" s="134">
        <f>(D15/T!D15)*100</f>
        <v>21.10010121421033</v>
      </c>
      <c r="J15" s="134">
        <f>(E15/T!E15)*100</f>
        <v>26.405300203422517</v>
      </c>
      <c r="K15" s="134">
        <f t="shared" si="3"/>
        <v>-5.3268596819425404</v>
      </c>
      <c r="L15" s="239"/>
    </row>
    <row r="16" spans="1:12" x14ac:dyDescent="0.2">
      <c r="A16" s="132">
        <v>11</v>
      </c>
      <c r="B16" s="133" t="s">
        <v>24</v>
      </c>
      <c r="C16" s="134">
        <v>1380.78</v>
      </c>
      <c r="D16" s="134">
        <v>1217.22</v>
      </c>
      <c r="E16" s="134">
        <v>1320.6</v>
      </c>
      <c r="F16" s="134">
        <f t="shared" si="2"/>
        <v>-60.180000000000064</v>
      </c>
      <c r="G16" s="136">
        <f t="shared" si="4"/>
        <v>-4.3584061182809757</v>
      </c>
      <c r="H16" s="134">
        <f>(C16/T!C16)*100</f>
        <v>39.220353522298943</v>
      </c>
      <c r="I16" s="134">
        <f>(D16/T!D16)*100</f>
        <v>24.477607138045244</v>
      </c>
      <c r="J16" s="134">
        <f>(E16/T!E16)*100</f>
        <v>34.479967624443539</v>
      </c>
      <c r="K16" s="134">
        <f t="shared" si="3"/>
        <v>-4.7403858978554041</v>
      </c>
      <c r="L16" s="239"/>
    </row>
    <row r="17" spans="1:12" x14ac:dyDescent="0.2">
      <c r="A17" s="132">
        <v>12</v>
      </c>
      <c r="B17" s="133" t="s">
        <v>25</v>
      </c>
      <c r="C17" s="134">
        <v>3308.25</v>
      </c>
      <c r="D17" s="134">
        <v>3232.93</v>
      </c>
      <c r="E17" s="134">
        <v>3311.67</v>
      </c>
      <c r="F17" s="134">
        <f t="shared" si="2"/>
        <v>3.4200000000000728</v>
      </c>
      <c r="G17" s="136">
        <f t="shared" si="4"/>
        <v>0.10337791883926767</v>
      </c>
      <c r="H17" s="134">
        <f>(C17/T!C17)*100</f>
        <v>72.57783208759578</v>
      </c>
      <c r="I17" s="134">
        <f>(D17/T!D17)*100</f>
        <v>55.239493077400184</v>
      </c>
      <c r="J17" s="134">
        <f>(E17/T!E17)*100</f>
        <v>62.815603038666168</v>
      </c>
      <c r="K17" s="134">
        <f t="shared" si="3"/>
        <v>-9.762229048929612</v>
      </c>
      <c r="L17" s="239"/>
    </row>
    <row r="18" spans="1:12" s="131" customFormat="1" x14ac:dyDescent="0.2">
      <c r="A18" s="241" t="s">
        <v>26</v>
      </c>
      <c r="B18" s="242"/>
      <c r="C18" s="135">
        <f>SUM(C6:C17)</f>
        <v>41340.85</v>
      </c>
      <c r="D18" s="135">
        <f>SUM(D6:D17)</f>
        <v>37802.380000000005</v>
      </c>
      <c r="E18" s="135">
        <f>SUM(E6:E17)</f>
        <v>42154.759999999995</v>
      </c>
      <c r="F18" s="135">
        <f t="shared" si="2"/>
        <v>813.90999999999622</v>
      </c>
      <c r="G18" s="137">
        <f t="shared" si="4"/>
        <v>1.9687790647749048</v>
      </c>
      <c r="H18" s="135">
        <f>(C18/T!C18)*100</f>
        <v>45.324998996818536</v>
      </c>
      <c r="I18" s="135">
        <f>(D18/T!D18)*100</f>
        <v>32.326331731085801</v>
      </c>
      <c r="J18" s="135">
        <f>(E18/T!E18)*100</f>
        <v>39.253648454409621</v>
      </c>
      <c r="K18" s="135">
        <f t="shared" si="3"/>
        <v>-6.0713505424089149</v>
      </c>
      <c r="L18" s="240"/>
    </row>
    <row r="19" spans="1:12" x14ac:dyDescent="0.2">
      <c r="A19" s="132">
        <v>13</v>
      </c>
      <c r="B19" s="133" t="s">
        <v>27</v>
      </c>
      <c r="C19" s="134">
        <v>5264.39</v>
      </c>
      <c r="D19" s="134">
        <v>4131.62</v>
      </c>
      <c r="E19" s="134">
        <v>5584.34</v>
      </c>
      <c r="F19" s="134">
        <f t="shared" si="2"/>
        <v>319.94999999999982</v>
      </c>
      <c r="G19" s="136">
        <f t="shared" si="4"/>
        <v>6.0776272274660457</v>
      </c>
      <c r="H19" s="134">
        <f>(C19/T!C19)*100</f>
        <v>97.567480410108899</v>
      </c>
      <c r="I19" s="134">
        <f>(D19/T!D19)*100</f>
        <v>48.929190628227111</v>
      </c>
      <c r="J19" s="134">
        <f>(E19/T!E19)*100</f>
        <v>75.442338894345269</v>
      </c>
      <c r="K19" s="134">
        <f t="shared" si="3"/>
        <v>-22.12514151576363</v>
      </c>
      <c r="L19" s="239"/>
    </row>
    <row r="20" spans="1:12" x14ac:dyDescent="0.2">
      <c r="A20" s="132">
        <v>14</v>
      </c>
      <c r="B20" s="133" t="s">
        <v>28</v>
      </c>
      <c r="C20" s="134">
        <v>1153.78</v>
      </c>
      <c r="D20" s="134">
        <v>927.43</v>
      </c>
      <c r="E20" s="134">
        <v>1052.1500000000001</v>
      </c>
      <c r="F20" s="134">
        <f t="shared" si="2"/>
        <v>-101.62999999999988</v>
      </c>
      <c r="G20" s="136">
        <f t="shared" si="4"/>
        <v>-8.8084383504654173</v>
      </c>
      <c r="H20" s="134">
        <f>(C20/T!C20)*100</f>
        <v>75.396659434874664</v>
      </c>
      <c r="I20" s="134">
        <f>(D20/T!D20)*100</f>
        <v>54.418339924659378</v>
      </c>
      <c r="J20" s="134">
        <f>(E20/T!E20)*100</f>
        <v>68.199201431201232</v>
      </c>
      <c r="K20" s="134">
        <f t="shared" si="3"/>
        <v>-7.1974580036734324</v>
      </c>
      <c r="L20" s="239"/>
    </row>
    <row r="21" spans="1:12" x14ac:dyDescent="0.2">
      <c r="A21" s="132">
        <v>15</v>
      </c>
      <c r="B21" s="133" t="s">
        <v>29</v>
      </c>
      <c r="C21" s="134">
        <v>109.11</v>
      </c>
      <c r="D21" s="134">
        <v>97.49</v>
      </c>
      <c r="E21" s="134">
        <v>115.53</v>
      </c>
      <c r="F21" s="134">
        <f t="shared" si="2"/>
        <v>6.4200000000000017</v>
      </c>
      <c r="G21" s="136">
        <f t="shared" si="4"/>
        <v>5.8839703051965921</v>
      </c>
      <c r="H21" s="134">
        <f>(C21/T!C21)*100</f>
        <v>116.68270773179339</v>
      </c>
      <c r="I21" s="134">
        <f>(D21/T!D21)*100</f>
        <v>71.980212640283511</v>
      </c>
      <c r="J21" s="134">
        <f>(E21/T!E21)*100</f>
        <v>92.143882596905414</v>
      </c>
      <c r="K21" s="134">
        <f t="shared" si="3"/>
        <v>-24.538825134887972</v>
      </c>
      <c r="L21" s="239"/>
    </row>
    <row r="22" spans="1:12" x14ac:dyDescent="0.2">
      <c r="A22" s="132">
        <v>16</v>
      </c>
      <c r="B22" s="133" t="s">
        <v>30</v>
      </c>
      <c r="C22" s="134">
        <v>292.25</v>
      </c>
      <c r="D22" s="134">
        <v>286.83</v>
      </c>
      <c r="E22" s="134">
        <v>308.11</v>
      </c>
      <c r="F22" s="134">
        <f t="shared" si="2"/>
        <v>15.860000000000014</v>
      </c>
      <c r="G22" s="136">
        <f t="shared" si="4"/>
        <v>5.4268605645851204</v>
      </c>
      <c r="H22" s="134">
        <f>(C22/T!C22)*100</f>
        <v>83.157864784885049</v>
      </c>
      <c r="I22" s="134">
        <f>(D22/T!D22)*100</f>
        <v>73.47456324606793</v>
      </c>
      <c r="J22" s="134">
        <f>(E22/T!E22)*100</f>
        <v>85.087404379884575</v>
      </c>
      <c r="K22" s="134">
        <f t="shared" si="3"/>
        <v>1.9295395949995253</v>
      </c>
      <c r="L22" s="239"/>
    </row>
    <row r="23" spans="1:12" x14ac:dyDescent="0.2">
      <c r="A23" s="132">
        <v>17</v>
      </c>
      <c r="B23" s="133" t="s">
        <v>31</v>
      </c>
      <c r="C23" s="134">
        <v>294.97000000000003</v>
      </c>
      <c r="D23" s="134">
        <v>246.44</v>
      </c>
      <c r="E23" s="134">
        <v>294.97000000000003</v>
      </c>
      <c r="F23" s="134">
        <f t="shared" si="2"/>
        <v>0</v>
      </c>
      <c r="G23" s="136">
        <f t="shared" si="4"/>
        <v>0</v>
      </c>
      <c r="H23" s="134">
        <f>(C23/T!C23)*100</f>
        <v>126.08249625988461</v>
      </c>
      <c r="I23" s="134">
        <f>(D23/T!D23)*100</f>
        <v>41.521068859198358</v>
      </c>
      <c r="J23" s="134">
        <f>(E23/T!E23)*100</f>
        <v>70.836435244110376</v>
      </c>
      <c r="K23" s="134">
        <f t="shared" si="3"/>
        <v>-55.246061015774231</v>
      </c>
      <c r="L23" s="239"/>
    </row>
    <row r="24" spans="1:12" x14ac:dyDescent="0.2">
      <c r="A24" s="132">
        <v>18</v>
      </c>
      <c r="B24" s="133" t="s">
        <v>32</v>
      </c>
      <c r="C24" s="134">
        <v>10147.41</v>
      </c>
      <c r="D24" s="134">
        <v>7070.3</v>
      </c>
      <c r="E24" s="134">
        <v>10298.790000000001</v>
      </c>
      <c r="F24" s="134">
        <f t="shared" si="2"/>
        <v>151.38000000000102</v>
      </c>
      <c r="G24" s="136">
        <f t="shared" si="4"/>
        <v>1.4918092399932694</v>
      </c>
      <c r="H24" s="134">
        <f>(C24/T!C24)*100</f>
        <v>85.135420844121313</v>
      </c>
      <c r="I24" s="134">
        <f>(D24/T!D24)*100</f>
        <v>31.854856150114259</v>
      </c>
      <c r="J24" s="134">
        <f>(E24/T!E24)*100</f>
        <v>67.268298800393467</v>
      </c>
      <c r="K24" s="134">
        <f t="shared" si="3"/>
        <v>-17.867122043727846</v>
      </c>
      <c r="L24" s="239"/>
    </row>
    <row r="25" spans="1:12" x14ac:dyDescent="0.2">
      <c r="A25" s="132">
        <v>19</v>
      </c>
      <c r="B25" s="133" t="s">
        <v>33</v>
      </c>
      <c r="C25" s="134">
        <v>5905.2</v>
      </c>
      <c r="D25" s="134">
        <v>4268.26</v>
      </c>
      <c r="E25" s="134">
        <v>6408.33</v>
      </c>
      <c r="F25" s="134">
        <f t="shared" si="2"/>
        <v>503.13000000000011</v>
      </c>
      <c r="G25" s="136">
        <f t="shared" si="4"/>
        <v>8.5201178622231275</v>
      </c>
      <c r="H25" s="134">
        <f>(C25/T!C25)*100</f>
        <v>83.038268025232654</v>
      </c>
      <c r="I25" s="134">
        <f>(D25/T!D25)*100</f>
        <v>37.429615475343823</v>
      </c>
      <c r="J25" s="134">
        <f>(E25/T!E25)*100</f>
        <v>65.532887470855329</v>
      </c>
      <c r="K25" s="134">
        <f t="shared" si="3"/>
        <v>-17.505380554377325</v>
      </c>
      <c r="L25" s="239"/>
    </row>
    <row r="26" spans="1:12" x14ac:dyDescent="0.2">
      <c r="A26" s="132">
        <v>20</v>
      </c>
      <c r="B26" s="133" t="s">
        <v>34</v>
      </c>
      <c r="C26" s="134">
        <v>2549.8200000000002</v>
      </c>
      <c r="D26" s="134">
        <v>2610.23</v>
      </c>
      <c r="E26" s="134">
        <v>2416.1</v>
      </c>
      <c r="F26" s="134">
        <f t="shared" si="2"/>
        <v>-133.72000000000025</v>
      </c>
      <c r="G26" s="136">
        <f t="shared" si="4"/>
        <v>-5.2442917539277376</v>
      </c>
      <c r="H26" s="134">
        <f>(C26/T!C26)*100</f>
        <v>113.62429146910983</v>
      </c>
      <c r="I26" s="134">
        <f>(D26/T!D26)*100</f>
        <v>47.213133138347615</v>
      </c>
      <c r="J26" s="134">
        <f>(E26/T!E26)*100</f>
        <v>46.310813970872928</v>
      </c>
      <c r="K26" s="134">
        <f t="shared" si="3"/>
        <v>-67.313477498236907</v>
      </c>
      <c r="L26" s="239"/>
    </row>
    <row r="27" spans="1:12" x14ac:dyDescent="0.2">
      <c r="A27" s="132">
        <v>21</v>
      </c>
      <c r="B27" s="133" t="s">
        <v>35</v>
      </c>
      <c r="C27" s="134">
        <v>1049.45</v>
      </c>
      <c r="D27" s="134">
        <v>757.39</v>
      </c>
      <c r="E27" s="134">
        <v>1137.43</v>
      </c>
      <c r="F27" s="134">
        <f t="shared" si="2"/>
        <v>87.980000000000018</v>
      </c>
      <c r="G27" s="136">
        <f t="shared" si="4"/>
        <v>8.3834389442088728</v>
      </c>
      <c r="H27" s="134">
        <f>(C27/T!C27)*100</f>
        <v>97.714152700186219</v>
      </c>
      <c r="I27" s="134">
        <f>(D27/T!D27)*100</f>
        <v>35.08416790965267</v>
      </c>
      <c r="J27" s="134">
        <f>(E27/T!E27)*100</f>
        <v>63.334465535578069</v>
      </c>
      <c r="K27" s="134">
        <f t="shared" si="3"/>
        <v>-34.37968716460815</v>
      </c>
      <c r="L27" s="239"/>
    </row>
    <row r="28" spans="1:12" x14ac:dyDescent="0.2">
      <c r="A28" s="132">
        <v>22</v>
      </c>
      <c r="B28" s="133" t="s">
        <v>36</v>
      </c>
      <c r="C28" s="134">
        <v>1905.59</v>
      </c>
      <c r="D28" s="134">
        <v>1805.06</v>
      </c>
      <c r="E28" s="134">
        <v>1874.83</v>
      </c>
      <c r="F28" s="134">
        <f t="shared" si="2"/>
        <v>-30.759999999999991</v>
      </c>
      <c r="G28" s="136">
        <f t="shared" si="4"/>
        <v>-1.6141982273206721</v>
      </c>
      <c r="H28" s="134">
        <f>(C28/T!C28)*100</f>
        <v>69.627889302182822</v>
      </c>
      <c r="I28" s="134">
        <f>(D28/T!D28)*100</f>
        <v>36.073711831584326</v>
      </c>
      <c r="J28" s="134">
        <f>(E28/T!E28)*100</f>
        <v>37.936972375332864</v>
      </c>
      <c r="K28" s="134">
        <f t="shared" si="3"/>
        <v>-31.690916926849958</v>
      </c>
      <c r="L28" s="239"/>
    </row>
    <row r="29" spans="1:12" x14ac:dyDescent="0.2">
      <c r="A29" s="132">
        <v>23</v>
      </c>
      <c r="B29" s="133" t="s">
        <v>37</v>
      </c>
      <c r="C29" s="134">
        <v>13.1</v>
      </c>
      <c r="D29" s="134">
        <v>7.08</v>
      </c>
      <c r="E29" s="134">
        <v>10.19</v>
      </c>
      <c r="F29" s="134">
        <f t="shared" si="2"/>
        <v>-2.91</v>
      </c>
      <c r="G29" s="136">
        <f t="shared" si="4"/>
        <v>-22.21374045801527</v>
      </c>
      <c r="H29" s="134">
        <f>(C29/T!C29)*100</f>
        <v>32.385661310259579</v>
      </c>
      <c r="I29" s="134">
        <f>(D29/T!D29)*100</f>
        <v>28.072957969865186</v>
      </c>
      <c r="J29" s="134">
        <f>(E29/T!E29)*100</f>
        <v>52.256410256410255</v>
      </c>
      <c r="K29" s="134">
        <f t="shared" si="3"/>
        <v>19.870748946150677</v>
      </c>
      <c r="L29" s="239"/>
    </row>
    <row r="30" spans="1:12" x14ac:dyDescent="0.2">
      <c r="A30" s="132">
        <v>24</v>
      </c>
      <c r="B30" s="133" t="s">
        <v>38</v>
      </c>
      <c r="C30" s="134">
        <v>269.76</v>
      </c>
      <c r="D30" s="134">
        <v>346.5</v>
      </c>
      <c r="E30" s="134">
        <v>243.47</v>
      </c>
      <c r="F30" s="134">
        <f t="shared" si="2"/>
        <v>-26.289999999999992</v>
      </c>
      <c r="G30" s="136">
        <f t="shared" si="4"/>
        <v>-9.7456998813760354</v>
      </c>
      <c r="H30" s="134">
        <f>(C30/T!C30)*100</f>
        <v>57.513218488828244</v>
      </c>
      <c r="I30" s="134">
        <f>(D30/T!D30)*100</f>
        <v>71.534745447788922</v>
      </c>
      <c r="J30" s="134">
        <f>(E30/T!E30)*100</f>
        <v>45.801196433274391</v>
      </c>
      <c r="K30" s="134">
        <f t="shared" si="3"/>
        <v>-11.712022055553852</v>
      </c>
      <c r="L30" s="239"/>
    </row>
    <row r="31" spans="1:12" x14ac:dyDescent="0.2">
      <c r="A31" s="132">
        <v>25</v>
      </c>
      <c r="B31" s="133" t="s">
        <v>39</v>
      </c>
      <c r="C31" s="134">
        <v>3.05</v>
      </c>
      <c r="D31" s="134">
        <v>2.12</v>
      </c>
      <c r="E31" s="134">
        <v>2.79</v>
      </c>
      <c r="F31" s="134">
        <f t="shared" si="2"/>
        <v>-0.25999999999999979</v>
      </c>
      <c r="G31" s="136">
        <f t="shared" si="4"/>
        <v>-8.5245901639344197</v>
      </c>
      <c r="H31" s="134">
        <f>(C31/T!C31)*100</f>
        <v>28.746465598491987</v>
      </c>
      <c r="I31" s="134">
        <f>(D31/T!D31)*100</f>
        <v>22.083333333333336</v>
      </c>
      <c r="J31" s="134">
        <f>(E31/T!E31)*100</f>
        <v>34.359605911330057</v>
      </c>
      <c r="K31" s="134">
        <f t="shared" si="3"/>
        <v>5.6131403128380697</v>
      </c>
      <c r="L31" s="239"/>
    </row>
    <row r="32" spans="1:12" x14ac:dyDescent="0.2">
      <c r="A32" s="132">
        <v>26</v>
      </c>
      <c r="B32" s="133" t="s">
        <v>40</v>
      </c>
      <c r="C32" s="134">
        <v>2624.54</v>
      </c>
      <c r="D32" s="134">
        <v>2520.85</v>
      </c>
      <c r="E32" s="134">
        <v>2731.19</v>
      </c>
      <c r="F32" s="134">
        <f t="shared" si="2"/>
        <v>106.65000000000009</v>
      </c>
      <c r="G32" s="136">
        <f t="shared" si="4"/>
        <v>4.0635692349897541</v>
      </c>
      <c r="H32" s="134">
        <f>(C32/T!C32)*100</f>
        <v>90.452721984036174</v>
      </c>
      <c r="I32" s="134">
        <f>(D32/T!D32)*100</f>
        <v>58.029548258779762</v>
      </c>
      <c r="J32" s="134">
        <f>(E32/T!E32)*100</f>
        <v>72.438248766036224</v>
      </c>
      <c r="K32" s="134">
        <f t="shared" si="3"/>
        <v>-18.014473217999949</v>
      </c>
      <c r="L32" s="239"/>
    </row>
    <row r="33" spans="1:12" x14ac:dyDescent="0.2">
      <c r="A33" s="132">
        <v>27</v>
      </c>
      <c r="B33" s="133" t="s">
        <v>41</v>
      </c>
      <c r="C33" s="134">
        <v>70.63</v>
      </c>
      <c r="D33" s="134">
        <v>33.06</v>
      </c>
      <c r="E33" s="134">
        <v>23.38</v>
      </c>
      <c r="F33" s="134">
        <f t="shared" si="2"/>
        <v>-47.25</v>
      </c>
      <c r="G33" s="136">
        <f t="shared" si="4"/>
        <v>-66.897918731417249</v>
      </c>
      <c r="H33" s="134">
        <f>(C33/T!C33)*100</f>
        <v>673.30791229742613</v>
      </c>
      <c r="I33" s="134">
        <f>(D33/T!D33)*100</f>
        <v>148.2511210762332</v>
      </c>
      <c r="J33" s="134">
        <f>(E33/T!E33)*100</f>
        <v>60.49159120310479</v>
      </c>
      <c r="K33" s="134">
        <f t="shared" si="3"/>
        <v>-612.81632109432132</v>
      </c>
      <c r="L33" s="239"/>
    </row>
    <row r="34" spans="1:12" x14ac:dyDescent="0.2">
      <c r="A34" s="132">
        <v>28</v>
      </c>
      <c r="B34" s="133" t="s">
        <v>42</v>
      </c>
      <c r="C34" s="134">
        <v>322.88</v>
      </c>
      <c r="D34" s="134">
        <v>221.43</v>
      </c>
      <c r="E34" s="134">
        <v>403.12</v>
      </c>
      <c r="F34" s="134">
        <f t="shared" si="2"/>
        <v>80.240000000000009</v>
      </c>
      <c r="G34" s="136">
        <f t="shared" si="4"/>
        <v>24.851337958374632</v>
      </c>
      <c r="H34" s="134">
        <f>(C34/T!C34)*100</f>
        <v>215.82887700534758</v>
      </c>
      <c r="I34" s="134">
        <f>(D34/T!D34)*100</f>
        <v>63.05133973063014</v>
      </c>
      <c r="J34" s="134">
        <f>(E34/T!E34)*100</f>
        <v>119.58114562012399</v>
      </c>
      <c r="K34" s="134">
        <f t="shared" si="3"/>
        <v>-96.247731385223588</v>
      </c>
      <c r="L34" s="239"/>
    </row>
    <row r="35" spans="1:12" x14ac:dyDescent="0.2">
      <c r="A35" s="132">
        <v>29</v>
      </c>
      <c r="B35" s="133" t="s">
        <v>43</v>
      </c>
      <c r="C35" s="134">
        <v>19.59</v>
      </c>
      <c r="D35" s="134">
        <v>25.62</v>
      </c>
      <c r="E35" s="134">
        <v>28.87</v>
      </c>
      <c r="F35" s="134">
        <f t="shared" si="2"/>
        <v>9.2800000000000011</v>
      </c>
      <c r="G35" s="136">
        <f t="shared" si="4"/>
        <v>47.3711077080143</v>
      </c>
      <c r="H35" s="134">
        <f>(C35/T!C35)*100</f>
        <v>38.923107490562295</v>
      </c>
      <c r="I35" s="134">
        <f>(D35/T!D35)*100</f>
        <v>48.762847354396655</v>
      </c>
      <c r="J35" s="134">
        <f>(E35/T!E35)*100</f>
        <v>66.612828795569911</v>
      </c>
      <c r="K35" s="134">
        <f t="shared" si="3"/>
        <v>27.689721305007616</v>
      </c>
      <c r="L35" s="239"/>
    </row>
    <row r="36" spans="1:12" x14ac:dyDescent="0.2">
      <c r="A36" s="132">
        <v>30</v>
      </c>
      <c r="B36" s="133" t="s">
        <v>44</v>
      </c>
      <c r="C36" s="134">
        <v>10.89</v>
      </c>
      <c r="D36" s="134">
        <v>11.28</v>
      </c>
      <c r="E36" s="134">
        <v>11.07</v>
      </c>
      <c r="F36" s="134">
        <f t="shared" si="2"/>
        <v>0.17999999999999972</v>
      </c>
      <c r="G36" s="136">
        <f t="shared" si="4"/>
        <v>1.6528925619834682</v>
      </c>
      <c r="H36" s="134">
        <f>(C36/T!C36)*100</f>
        <v>72.696929238985319</v>
      </c>
      <c r="I36" s="134">
        <f>(D36/T!D36)*100</f>
        <v>79.492600422832979</v>
      </c>
      <c r="J36" s="134">
        <f>(E36/T!E36)*100</f>
        <v>76.503109882515545</v>
      </c>
      <c r="K36" s="134">
        <f t="shared" si="3"/>
        <v>3.8061806435302259</v>
      </c>
      <c r="L36" s="239"/>
    </row>
    <row r="37" spans="1:12" x14ac:dyDescent="0.2">
      <c r="A37" s="132">
        <v>31</v>
      </c>
      <c r="B37" s="133" t="s">
        <v>45</v>
      </c>
      <c r="C37" s="134">
        <v>1072.83</v>
      </c>
      <c r="D37" s="134">
        <v>967.71</v>
      </c>
      <c r="E37" s="134">
        <v>1074.68</v>
      </c>
      <c r="F37" s="134">
        <f t="shared" si="2"/>
        <v>1.8500000000001364</v>
      </c>
      <c r="G37" s="136">
        <f t="shared" si="4"/>
        <v>0.17244111368997292</v>
      </c>
      <c r="H37" s="134">
        <f>(C37/T!C37)*100</f>
        <v>86.2403536977492</v>
      </c>
      <c r="I37" s="134">
        <f>(D37/T!D37)*100</f>
        <v>48.873255085755844</v>
      </c>
      <c r="J37" s="134">
        <f>(E37/T!E37)*100</f>
        <v>62.346552804399792</v>
      </c>
      <c r="K37" s="134">
        <f t="shared" si="3"/>
        <v>-23.893800893349407</v>
      </c>
      <c r="L37" s="239"/>
    </row>
    <row r="38" spans="1:12" s="131" customFormat="1" x14ac:dyDescent="0.2">
      <c r="A38" s="241" t="s">
        <v>46</v>
      </c>
      <c r="B38" s="242"/>
      <c r="C38" s="135">
        <f>SUM(C19:C37)</f>
        <v>33079.24</v>
      </c>
      <c r="D38" s="135">
        <f>SUM(D19:D37)</f>
        <v>26336.7</v>
      </c>
      <c r="E38" s="135">
        <f>SUM(E19:E37)</f>
        <v>34019.340000000004</v>
      </c>
      <c r="F38" s="135">
        <f t="shared" ref="F38:F69" si="5">(E38-C38)</f>
        <v>940.10000000000582</v>
      </c>
      <c r="G38" s="137">
        <f t="shared" si="4"/>
        <v>2.841963721052859</v>
      </c>
      <c r="H38" s="135">
        <f>(C38/T!C38)*100</f>
        <v>88.020384584477299</v>
      </c>
      <c r="I38" s="135">
        <f>(D38/T!D38)*100</f>
        <v>40.617218491570632</v>
      </c>
      <c r="J38" s="135">
        <f>(E38/T!E38)*100</f>
        <v>63.731119149156193</v>
      </c>
      <c r="K38" s="135">
        <f t="shared" ref="K38:K69" si="6">(J38-H38)</f>
        <v>-24.289265435321106</v>
      </c>
      <c r="L38" s="240"/>
    </row>
    <row r="39" spans="1:12" x14ac:dyDescent="0.2">
      <c r="A39" s="132">
        <v>32</v>
      </c>
      <c r="B39" s="133" t="s">
        <v>47</v>
      </c>
      <c r="C39" s="134">
        <v>3603.23</v>
      </c>
      <c r="D39" s="134">
        <v>7087.67</v>
      </c>
      <c r="E39" s="134">
        <v>7208.21</v>
      </c>
      <c r="F39" s="134">
        <f t="shared" si="5"/>
        <v>3604.98</v>
      </c>
      <c r="G39" s="136">
        <f t="shared" si="4"/>
        <v>100.04856753523921</v>
      </c>
      <c r="H39" s="134">
        <f>(C39/T!C39)*100</f>
        <v>121.61118629995511</v>
      </c>
      <c r="I39" s="134">
        <f>(D39/T!D39)*100</f>
        <v>103.40940094747731</v>
      </c>
      <c r="J39" s="134">
        <f>(E39/T!E39)*100</f>
        <v>95.895555647202983</v>
      </c>
      <c r="K39" s="134">
        <f t="shared" si="6"/>
        <v>-25.715630652752125</v>
      </c>
      <c r="L39" s="239"/>
    </row>
    <row r="40" spans="1:12" s="131" customFormat="1" x14ac:dyDescent="0.2">
      <c r="A40" s="241" t="s">
        <v>48</v>
      </c>
      <c r="B40" s="242"/>
      <c r="C40" s="135">
        <f>SUM(C39:C39)</f>
        <v>3603.23</v>
      </c>
      <c r="D40" s="135">
        <f>SUM(D39:D39)</f>
        <v>7087.67</v>
      </c>
      <c r="E40" s="135">
        <f>SUM(E39:E39)</f>
        <v>7208.21</v>
      </c>
      <c r="F40" s="135">
        <f t="shared" si="5"/>
        <v>3604.98</v>
      </c>
      <c r="G40" s="137">
        <f t="shared" si="4"/>
        <v>100.04856753523921</v>
      </c>
      <c r="H40" s="135">
        <f>(C40/T!C40)*100</f>
        <v>121.61118629995511</v>
      </c>
      <c r="I40" s="135">
        <f>(D40/T!D40)*100</f>
        <v>103.40940094747731</v>
      </c>
      <c r="J40" s="135">
        <f>(E40/T!E40)*100</f>
        <v>95.895555647202983</v>
      </c>
      <c r="K40" s="135">
        <f t="shared" si="6"/>
        <v>-25.715630652752125</v>
      </c>
      <c r="L40" s="240"/>
    </row>
    <row r="41" spans="1:12" x14ac:dyDescent="0.2">
      <c r="A41" s="132">
        <v>33</v>
      </c>
      <c r="B41" s="133" t="s">
        <v>49</v>
      </c>
      <c r="C41" s="134">
        <v>4815.2</v>
      </c>
      <c r="D41" s="134">
        <v>4062.55</v>
      </c>
      <c r="E41" s="134">
        <v>4777.51</v>
      </c>
      <c r="F41" s="134">
        <f t="shared" si="5"/>
        <v>-37.6899999999996</v>
      </c>
      <c r="G41" s="136">
        <f t="shared" si="4"/>
        <v>-0.78272968931715414</v>
      </c>
      <c r="H41" s="134">
        <f>(C41/T!C41)*100</f>
        <v>92.402578337436751</v>
      </c>
      <c r="I41" s="134">
        <f>(D41/T!D41)*100</f>
        <v>52.918182007648781</v>
      </c>
      <c r="J41" s="134">
        <f>(E41/T!E41)*100</f>
        <v>71.561390632255367</v>
      </c>
      <c r="K41" s="134">
        <f t="shared" si="6"/>
        <v>-20.841187705181383</v>
      </c>
      <c r="L41" s="239"/>
    </row>
    <row r="42" spans="1:12" s="131" customFormat="1" x14ac:dyDescent="0.2">
      <c r="A42" s="241" t="s">
        <v>50</v>
      </c>
      <c r="B42" s="242"/>
      <c r="C42" s="135">
        <f>SUM(C41:C41)</f>
        <v>4815.2</v>
      </c>
      <c r="D42" s="135">
        <f>SUM(D41:D41)</f>
        <v>4062.55</v>
      </c>
      <c r="E42" s="135">
        <f>SUM(E41:E41)</f>
        <v>4777.51</v>
      </c>
      <c r="F42" s="135">
        <f t="shared" si="5"/>
        <v>-37.6899999999996</v>
      </c>
      <c r="G42" s="137">
        <f t="shared" si="4"/>
        <v>-0.78272968931715414</v>
      </c>
      <c r="H42" s="135">
        <f>(C42/T!C42)*100</f>
        <v>92.402578337436751</v>
      </c>
      <c r="I42" s="135">
        <f>(D42/T!D42)*100</f>
        <v>52.918182007648781</v>
      </c>
      <c r="J42" s="135">
        <f>(E42/T!E42)*100</f>
        <v>71.561390632255367</v>
      </c>
      <c r="K42" s="135">
        <f t="shared" si="6"/>
        <v>-20.841187705181383</v>
      </c>
      <c r="L42" s="240"/>
    </row>
    <row r="43" spans="1:12" x14ac:dyDescent="0.2">
      <c r="A43" s="132">
        <v>34</v>
      </c>
      <c r="B43" s="133" t="s">
        <v>51</v>
      </c>
      <c r="C43" s="134">
        <v>1335.8</v>
      </c>
      <c r="D43" s="134">
        <v>977.63</v>
      </c>
      <c r="E43" s="134">
        <v>1402.97</v>
      </c>
      <c r="F43" s="134">
        <f t="shared" si="5"/>
        <v>67.170000000000073</v>
      </c>
      <c r="G43" s="136">
        <f t="shared" si="4"/>
        <v>5.0284473723611374</v>
      </c>
      <c r="H43" s="134">
        <f>(C43/T!C43)*100</f>
        <v>125.91552216576962</v>
      </c>
      <c r="I43" s="134">
        <f>(D43/T!D43)*100</f>
        <v>57.100553699507053</v>
      </c>
      <c r="J43" s="134">
        <f>(E43/T!E43)*100</f>
        <v>84.34199214875288</v>
      </c>
      <c r="K43" s="134">
        <f t="shared" si="6"/>
        <v>-41.573530017016736</v>
      </c>
      <c r="L43" s="239"/>
    </row>
    <row r="44" spans="1:12" x14ac:dyDescent="0.2">
      <c r="A44" s="132">
        <v>35</v>
      </c>
      <c r="B44" s="133" t="s">
        <v>52</v>
      </c>
      <c r="C44" s="134">
        <v>224.56</v>
      </c>
      <c r="D44" s="134">
        <v>204.6</v>
      </c>
      <c r="E44" s="134">
        <v>224.27</v>
      </c>
      <c r="F44" s="134">
        <f t="shared" si="5"/>
        <v>-0.28999999999999204</v>
      </c>
      <c r="G44" s="136">
        <f t="shared" si="4"/>
        <v>-0.1291414321339473</v>
      </c>
      <c r="H44" s="134">
        <f>(C44/T!C44)*100</f>
        <v>110.4194325613414</v>
      </c>
      <c r="I44" s="134">
        <f>(D44/T!D44)*100</f>
        <v>65.75183983031782</v>
      </c>
      <c r="J44" s="134">
        <f>(E44/T!E44)*100</f>
        <v>79.925160370634359</v>
      </c>
      <c r="K44" s="134">
        <f t="shared" si="6"/>
        <v>-30.494272190707036</v>
      </c>
      <c r="L44" s="239"/>
    </row>
    <row r="45" spans="1:12" x14ac:dyDescent="0.2">
      <c r="A45" s="132">
        <v>36</v>
      </c>
      <c r="B45" s="133" t="s">
        <v>53</v>
      </c>
      <c r="C45" s="134">
        <v>484.55</v>
      </c>
      <c r="D45" s="134">
        <v>468.7</v>
      </c>
      <c r="E45" s="134">
        <v>489.68</v>
      </c>
      <c r="F45" s="134">
        <f t="shared" si="5"/>
        <v>5.1299999999999955</v>
      </c>
      <c r="G45" s="136">
        <f t="shared" si="4"/>
        <v>1.0587142709730668</v>
      </c>
      <c r="H45" s="134">
        <f>(C45/T!C45)*100</f>
        <v>93.209579686448009</v>
      </c>
      <c r="I45" s="134">
        <f>(D45/T!D45)*100</f>
        <v>100.81521154632078</v>
      </c>
      <c r="J45" s="134">
        <f>(E45/T!E45)*100</f>
        <v>101.16728301964754</v>
      </c>
      <c r="K45" s="134">
        <f t="shared" si="6"/>
        <v>7.9577033331995324</v>
      </c>
      <c r="L45" s="239"/>
    </row>
    <row r="46" spans="1:12" x14ac:dyDescent="0.2">
      <c r="A46" s="132">
        <v>37</v>
      </c>
      <c r="B46" s="133" t="s">
        <v>54</v>
      </c>
      <c r="C46" s="134">
        <v>391.1</v>
      </c>
      <c r="D46" s="134">
        <v>337.66</v>
      </c>
      <c r="E46" s="134">
        <v>406.35</v>
      </c>
      <c r="F46" s="134">
        <f t="shared" si="5"/>
        <v>15.25</v>
      </c>
      <c r="G46" s="136">
        <f t="shared" si="4"/>
        <v>3.8992585016619783</v>
      </c>
      <c r="H46" s="134">
        <f>(C46/T!C46)*100</f>
        <v>126.34877560250695</v>
      </c>
      <c r="I46" s="134">
        <f>(D46/T!D46)*100</f>
        <v>79.604875403729636</v>
      </c>
      <c r="J46" s="134">
        <f>(E46/T!E46)*100</f>
        <v>105.92237311993327</v>
      </c>
      <c r="K46" s="134">
        <f t="shared" si="6"/>
        <v>-20.426402482573678</v>
      </c>
      <c r="L46" s="239"/>
    </row>
    <row r="47" spans="1:12" x14ac:dyDescent="0.2">
      <c r="A47" s="132">
        <v>38</v>
      </c>
      <c r="B47" s="133" t="s">
        <v>55</v>
      </c>
      <c r="C47" s="134">
        <v>125.15</v>
      </c>
      <c r="D47" s="134">
        <v>104.53</v>
      </c>
      <c r="E47" s="134">
        <v>124</v>
      </c>
      <c r="F47" s="134">
        <f t="shared" si="5"/>
        <v>-1.1500000000000057</v>
      </c>
      <c r="G47" s="136">
        <f t="shared" si="4"/>
        <v>-0.9188973232121499</v>
      </c>
      <c r="H47" s="134">
        <f>(C47/T!C47)*100</f>
        <v>197.64687302590019</v>
      </c>
      <c r="I47" s="134">
        <f>(D47/T!D47)*100</f>
        <v>71.410028692444328</v>
      </c>
      <c r="J47" s="134">
        <f>(E47/T!E47)*100</f>
        <v>108.11753422268724</v>
      </c>
      <c r="K47" s="134">
        <f t="shared" si="6"/>
        <v>-89.529338803212951</v>
      </c>
      <c r="L47" s="239"/>
    </row>
    <row r="48" spans="1:12" x14ac:dyDescent="0.2">
      <c r="A48" s="132">
        <v>39</v>
      </c>
      <c r="B48" s="133" t="s">
        <v>56</v>
      </c>
      <c r="C48" s="134">
        <v>114.67</v>
      </c>
      <c r="D48" s="134">
        <v>89.44</v>
      </c>
      <c r="E48" s="134">
        <v>120.81</v>
      </c>
      <c r="F48" s="134">
        <f t="shared" si="5"/>
        <v>6.1400000000000006</v>
      </c>
      <c r="G48" s="136">
        <f t="shared" si="4"/>
        <v>5.3544955088514872</v>
      </c>
      <c r="H48" s="134">
        <f>(C48/T!C48)*100</f>
        <v>126.34420449537241</v>
      </c>
      <c r="I48" s="134">
        <f>(D48/T!D48)*100</f>
        <v>72.169773259097866</v>
      </c>
      <c r="J48" s="134">
        <f>(E48/T!E48)*100</f>
        <v>109.33031674208145</v>
      </c>
      <c r="K48" s="134">
        <f t="shared" si="6"/>
        <v>-17.013887753290959</v>
      </c>
      <c r="L48" s="239"/>
    </row>
    <row r="49" spans="1:12" x14ac:dyDescent="0.2">
      <c r="A49" s="132">
        <v>40</v>
      </c>
      <c r="B49" s="133" t="s">
        <v>57</v>
      </c>
      <c r="C49" s="134">
        <v>175.84</v>
      </c>
      <c r="D49" s="134">
        <v>145.1</v>
      </c>
      <c r="E49" s="134">
        <v>159.58000000000001</v>
      </c>
      <c r="F49" s="134">
        <f t="shared" si="5"/>
        <v>-16.259999999999991</v>
      </c>
      <c r="G49" s="136">
        <f t="shared" si="4"/>
        <v>-9.2470427661510417</v>
      </c>
      <c r="H49" s="134">
        <f>(C49/T!C49)*100</f>
        <v>139.87749582372126</v>
      </c>
      <c r="I49" s="134">
        <f>(D49/T!D49)*100</f>
        <v>89.962179924359859</v>
      </c>
      <c r="J49" s="134">
        <f>(E49/T!E49)*100</f>
        <v>95.757575757575765</v>
      </c>
      <c r="K49" s="134">
        <f t="shared" si="6"/>
        <v>-44.119920066145497</v>
      </c>
      <c r="L49" s="239"/>
    </row>
    <row r="50" spans="1:12" s="131" customFormat="1" x14ac:dyDescent="0.2">
      <c r="A50" s="241" t="s">
        <v>58</v>
      </c>
      <c r="B50" s="242"/>
      <c r="C50" s="135">
        <f>SUM(C43:C49)</f>
        <v>2851.67</v>
      </c>
      <c r="D50" s="135">
        <f>SUM(D43:D49)</f>
        <v>2327.6600000000003</v>
      </c>
      <c r="E50" s="135">
        <f>SUM(E43:E49)</f>
        <v>2927.66</v>
      </c>
      <c r="F50" s="135">
        <f t="shared" si="5"/>
        <v>75.989999999999782</v>
      </c>
      <c r="G50" s="137">
        <f t="shared" si="4"/>
        <v>2.6647543369323863</v>
      </c>
      <c r="H50" s="135">
        <f>(C50/T!C50)*100</f>
        <v>120.15024732242922</v>
      </c>
      <c r="I50" s="135">
        <f>(D50/T!D50)*100</f>
        <v>69.607681887098281</v>
      </c>
      <c r="J50" s="135">
        <f>(E50/T!E50)*100</f>
        <v>91.388561992551942</v>
      </c>
      <c r="K50" s="135">
        <f t="shared" si="6"/>
        <v>-28.761685329877281</v>
      </c>
      <c r="L50" s="240"/>
    </row>
    <row r="51" spans="1:12" x14ac:dyDescent="0.2">
      <c r="A51" s="132">
        <v>41</v>
      </c>
      <c r="B51" s="133" t="s">
        <v>59</v>
      </c>
      <c r="C51" s="134">
        <v>0</v>
      </c>
      <c r="D51" s="134">
        <v>0</v>
      </c>
      <c r="E51" s="134">
        <v>0</v>
      </c>
      <c r="F51" s="134">
        <f t="shared" si="5"/>
        <v>0</v>
      </c>
      <c r="G51" s="136" t="str">
        <f t="shared" si="4"/>
        <v/>
      </c>
      <c r="H51" s="134" t="e">
        <f>(C51/T!C51)*100</f>
        <v>#DIV/0!</v>
      </c>
      <c r="I51" s="134" t="e">
        <f>(D51/T!D51)*100</f>
        <v>#DIV/0!</v>
      </c>
      <c r="J51" s="134" t="e">
        <f>(E51/T!E51)*100</f>
        <v>#DIV/0!</v>
      </c>
      <c r="K51" s="134" t="e">
        <f t="shared" si="6"/>
        <v>#DIV/0!</v>
      </c>
      <c r="L51" s="239"/>
    </row>
    <row r="52" spans="1:12" x14ac:dyDescent="0.2">
      <c r="A52" s="132">
        <v>42</v>
      </c>
      <c r="B52" s="133" t="s">
        <v>60</v>
      </c>
      <c r="C52" s="134">
        <v>0</v>
      </c>
      <c r="D52" s="134">
        <v>0</v>
      </c>
      <c r="E52" s="134">
        <v>0</v>
      </c>
      <c r="F52" s="134">
        <f t="shared" si="5"/>
        <v>0</v>
      </c>
      <c r="G52" s="136" t="str">
        <f t="shared" si="4"/>
        <v/>
      </c>
      <c r="H52" s="134" t="e">
        <f>(C52/T!C52)*100</f>
        <v>#DIV/0!</v>
      </c>
      <c r="I52" s="134" t="e">
        <f>(D52/T!D52)*100</f>
        <v>#DIV/0!</v>
      </c>
      <c r="J52" s="134" t="e">
        <f>(E52/T!E52)*100</f>
        <v>#DIV/0!</v>
      </c>
      <c r="K52" s="134" t="e">
        <f t="shared" si="6"/>
        <v>#DIV/0!</v>
      </c>
      <c r="L52" s="239"/>
    </row>
    <row r="53" spans="1:12" x14ac:dyDescent="0.2">
      <c r="A53" s="132">
        <v>43</v>
      </c>
      <c r="B53" s="133" t="s">
        <v>61</v>
      </c>
      <c r="C53" s="134">
        <v>0</v>
      </c>
      <c r="D53" s="134">
        <v>0</v>
      </c>
      <c r="E53" s="134">
        <v>0</v>
      </c>
      <c r="F53" s="134">
        <f t="shared" si="5"/>
        <v>0</v>
      </c>
      <c r="G53" s="136" t="str">
        <f t="shared" si="4"/>
        <v/>
      </c>
      <c r="H53" s="134" t="e">
        <f>(C53/T!C53)*100</f>
        <v>#DIV/0!</v>
      </c>
      <c r="I53" s="134" t="e">
        <f>(D53/T!D53)*100</f>
        <v>#DIV/0!</v>
      </c>
      <c r="J53" s="134" t="e">
        <f>(E53/T!E53)*100</f>
        <v>#DIV/0!</v>
      </c>
      <c r="K53" s="134" t="e">
        <f t="shared" si="6"/>
        <v>#DIV/0!</v>
      </c>
      <c r="L53" s="239"/>
    </row>
    <row r="54" spans="1:12" x14ac:dyDescent="0.2">
      <c r="A54" s="132">
        <v>44</v>
      </c>
      <c r="B54" s="133" t="s">
        <v>62</v>
      </c>
      <c r="C54" s="134">
        <v>0</v>
      </c>
      <c r="D54" s="134">
        <v>0</v>
      </c>
      <c r="E54" s="134">
        <v>0</v>
      </c>
      <c r="F54" s="134">
        <f t="shared" si="5"/>
        <v>0</v>
      </c>
      <c r="G54" s="136" t="str">
        <f t="shared" si="4"/>
        <v/>
      </c>
      <c r="H54" s="134" t="e">
        <f>(C54/T!C54)*100</f>
        <v>#DIV/0!</v>
      </c>
      <c r="I54" s="134" t="e">
        <f>(D54/T!D54)*100</f>
        <v>#DIV/0!</v>
      </c>
      <c r="J54" s="134" t="e">
        <f>(E54/T!E54)*100</f>
        <v>#DIV/0!</v>
      </c>
      <c r="K54" s="134" t="e">
        <f t="shared" si="6"/>
        <v>#DIV/0!</v>
      </c>
      <c r="L54" s="239"/>
    </row>
    <row r="55" spans="1:12" x14ac:dyDescent="0.2">
      <c r="A55" s="132">
        <v>45</v>
      </c>
      <c r="B55" s="133" t="s">
        <v>63</v>
      </c>
      <c r="C55" s="134">
        <v>0</v>
      </c>
      <c r="D55" s="134">
        <v>0</v>
      </c>
      <c r="E55" s="134">
        <v>0</v>
      </c>
      <c r="F55" s="134">
        <f t="shared" si="5"/>
        <v>0</v>
      </c>
      <c r="G55" s="136" t="str">
        <f t="shared" si="4"/>
        <v/>
      </c>
      <c r="H55" s="134" t="e">
        <f>(C55/T!C55)*100</f>
        <v>#DIV/0!</v>
      </c>
      <c r="I55" s="134" t="e">
        <f>(D55/T!D55)*100</f>
        <v>#DIV/0!</v>
      </c>
      <c r="J55" s="134" t="e">
        <f>(E55/T!E55)*100</f>
        <v>#DIV/0!</v>
      </c>
      <c r="K55" s="134" t="e">
        <f t="shared" si="6"/>
        <v>#DIV/0!</v>
      </c>
      <c r="L55" s="239"/>
    </row>
    <row r="56" spans="1:12" x14ac:dyDescent="0.2">
      <c r="A56" s="132">
        <v>46</v>
      </c>
      <c r="B56" s="133" t="s">
        <v>64</v>
      </c>
      <c r="C56" s="134">
        <v>0</v>
      </c>
      <c r="D56" s="134">
        <v>0</v>
      </c>
      <c r="E56" s="134">
        <v>0</v>
      </c>
      <c r="F56" s="134">
        <f t="shared" si="5"/>
        <v>0</v>
      </c>
      <c r="G56" s="136" t="str">
        <f t="shared" si="4"/>
        <v/>
      </c>
      <c r="H56" s="134" t="e">
        <f>(C56/T!C56)*100</f>
        <v>#DIV/0!</v>
      </c>
      <c r="I56" s="134" t="e">
        <f>(D56/T!D56)*100</f>
        <v>#DIV/0!</v>
      </c>
      <c r="J56" s="134" t="e">
        <f>(E56/T!E56)*100</f>
        <v>#DIV/0!</v>
      </c>
      <c r="K56" s="134" t="e">
        <f t="shared" si="6"/>
        <v>#DIV/0!</v>
      </c>
      <c r="L56" s="239"/>
    </row>
    <row r="57" spans="1:12" s="131" customFormat="1" x14ac:dyDescent="0.2">
      <c r="A57" s="241" t="s">
        <v>65</v>
      </c>
      <c r="B57" s="242"/>
      <c r="C57" s="135">
        <f>SUM(C51:C56)</f>
        <v>0</v>
      </c>
      <c r="D57" s="135">
        <f>SUM(D51:D56)</f>
        <v>0</v>
      </c>
      <c r="E57" s="135">
        <f>SUM(E51:E56)</f>
        <v>0</v>
      </c>
      <c r="F57" s="135">
        <f t="shared" si="5"/>
        <v>0</v>
      </c>
      <c r="G57" s="137" t="str">
        <f t="shared" si="4"/>
        <v/>
      </c>
      <c r="H57" s="135" t="e">
        <f>(C57/T!C57)*100</f>
        <v>#DIV/0!</v>
      </c>
      <c r="I57" s="135" t="e">
        <f>(D57/T!D57)*100</f>
        <v>#DIV/0!</v>
      </c>
      <c r="J57" s="135" t="e">
        <f>(E57/T!E57)*100</f>
        <v>#DIV/0!</v>
      </c>
      <c r="K57" s="135" t="e">
        <f t="shared" si="6"/>
        <v>#DIV/0!</v>
      </c>
      <c r="L57" s="240"/>
    </row>
    <row r="58" spans="1:12" s="131" customFormat="1" x14ac:dyDescent="0.2">
      <c r="A58" s="241" t="s">
        <v>66</v>
      </c>
      <c r="B58" s="242"/>
      <c r="C58" s="135">
        <f>SUM(C18+C38+C40+C42+C50+C57)</f>
        <v>85690.189999999988</v>
      </c>
      <c r="D58" s="135">
        <f>SUM(D18+D38+D40+D42+D50+D57)</f>
        <v>77616.960000000006</v>
      </c>
      <c r="E58" s="135">
        <f>SUM(E18+E38+E40+E42+E50+E57)</f>
        <v>91087.48000000001</v>
      </c>
      <c r="F58" s="135">
        <f t="shared" si="5"/>
        <v>5397.2900000000227</v>
      </c>
      <c r="G58" s="137">
        <f t="shared" si="4"/>
        <v>6.2986089772936946</v>
      </c>
      <c r="H58" s="135">
        <f>(C58/T!C58)*100</f>
        <v>61.497811805199696</v>
      </c>
      <c r="I58" s="135">
        <f>(D58/T!D58)*100</f>
        <v>38.875322229040613</v>
      </c>
      <c r="J58" s="135">
        <f>(E58/T!E58)*100</f>
        <v>51.124913928834658</v>
      </c>
      <c r="K58" s="135">
        <f t="shared" si="6"/>
        <v>-10.372897876365037</v>
      </c>
      <c r="L58" s="240"/>
    </row>
    <row r="59" spans="1:12" x14ac:dyDescent="0.2">
      <c r="G59" s="35" t="str">
        <f t="shared" si="4"/>
        <v/>
      </c>
      <c r="L59" s="239"/>
    </row>
    <row r="60" spans="1:12" x14ac:dyDescent="0.2">
      <c r="G60" s="35" t="str">
        <f t="shared" si="4"/>
        <v/>
      </c>
      <c r="L60" s="239"/>
    </row>
    <row r="61" spans="1:12" x14ac:dyDescent="0.2">
      <c r="G61" s="35" t="str">
        <f t="shared" ref="G61:G64" si="7">IF(C61=0,"",(E61-C61)/C61*100)</f>
        <v/>
      </c>
    </row>
    <row r="62" spans="1:12" x14ac:dyDescent="0.2">
      <c r="G62" s="35" t="str">
        <f t="shared" si="7"/>
        <v/>
      </c>
    </row>
    <row r="63" spans="1:12" x14ac:dyDescent="0.2">
      <c r="G63" s="35" t="str">
        <f t="shared" si="7"/>
        <v/>
      </c>
    </row>
    <row r="64" spans="1:12" x14ac:dyDescent="0.2">
      <c r="G64" s="35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F5" sqref="F5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6" width="13.7109375" style="12" customWidth="1"/>
    <col min="7" max="7" width="13.7109375" style="35" customWidth="1"/>
    <col min="8" max="10" width="13.7109375" style="12" customWidth="1"/>
    <col min="11" max="11" width="13.7109375" style="35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130</v>
      </c>
      <c r="C1" s="14" t="s">
        <v>131</v>
      </c>
      <c r="D1" s="14"/>
      <c r="E1" s="14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49" t="s">
        <v>69</v>
      </c>
      <c r="D2" s="49"/>
      <c r="E2" s="49"/>
      <c r="F2" s="49"/>
      <c r="G2" s="49"/>
      <c r="H2" s="50"/>
      <c r="I2" s="264" t="s">
        <v>3</v>
      </c>
      <c r="J2" s="264"/>
      <c r="K2" s="264"/>
      <c r="L2" s="264"/>
      <c r="M2" s="264"/>
      <c r="N2" s="264"/>
      <c r="O2" s="264"/>
    </row>
    <row r="3" spans="1:16" s="28" customFormat="1" ht="17.25" customHeight="1" x14ac:dyDescent="0.2">
      <c r="A3" s="246" t="s">
        <v>132</v>
      </c>
      <c r="B3" s="246" t="s">
        <v>5</v>
      </c>
      <c r="C3" s="253" t="s">
        <v>6</v>
      </c>
      <c r="D3" s="253"/>
      <c r="E3" s="253"/>
      <c r="F3" s="253"/>
      <c r="G3" s="253"/>
      <c r="H3" s="253" t="s">
        <v>133</v>
      </c>
      <c r="I3" s="253"/>
      <c r="J3" s="253"/>
      <c r="K3" s="253"/>
      <c r="L3" s="253" t="s">
        <v>134</v>
      </c>
      <c r="M3" s="253"/>
      <c r="N3" s="253"/>
      <c r="O3" s="253"/>
      <c r="P3" s="236" t="s">
        <v>135</v>
      </c>
    </row>
    <row r="4" spans="1:16" s="28" customFormat="1" ht="25.5" x14ac:dyDescent="0.2">
      <c r="A4" s="246"/>
      <c r="B4" s="246"/>
      <c r="C4" s="32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47" t="str">
        <f>F4</f>
        <v>GROWTH DURING THE YEAR 2024-25</v>
      </c>
      <c r="L4" s="32" t="str">
        <f>C4</f>
        <v>As on  31ST MAR 24</v>
      </c>
      <c r="M4" s="32" t="str">
        <f>D4</f>
        <v>As on 30TH JUNE 23</v>
      </c>
      <c r="N4" s="32" t="str">
        <f>E4</f>
        <v>As on 30TH JUNE 24</v>
      </c>
      <c r="O4" s="47" t="str">
        <f>F4</f>
        <v>GROWTH DURING THE YEAR 2024-25</v>
      </c>
      <c r="P4" s="236"/>
    </row>
    <row r="5" spans="1:16" s="25" customFormat="1" x14ac:dyDescent="0.2"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51" t="s">
        <v>12</v>
      </c>
      <c r="L5" s="37" t="str">
        <f>RIGHT(L4,7)</f>
        <v xml:space="preserve"> MAR 24</v>
      </c>
      <c r="M5" s="37" t="str">
        <f t="shared" ref="M5:N5" si="2">RIGHT(M4,7)</f>
        <v>JUNE 23</v>
      </c>
      <c r="N5" s="37" t="str">
        <f t="shared" si="2"/>
        <v>JUNE 24</v>
      </c>
      <c r="O5" s="51" t="s">
        <v>12</v>
      </c>
      <c r="P5" s="236"/>
    </row>
    <row r="6" spans="1:16" x14ac:dyDescent="0.2">
      <c r="A6" s="139">
        <v>1</v>
      </c>
      <c r="B6" s="140" t="s">
        <v>14</v>
      </c>
      <c r="C6" s="141">
        <v>2359.29</v>
      </c>
      <c r="D6" s="141">
        <v>2226.48</v>
      </c>
      <c r="E6" s="141">
        <v>2393.88</v>
      </c>
      <c r="F6" s="141">
        <f t="shared" ref="F6:F37" si="3">(E6-C6)</f>
        <v>34.590000000000146</v>
      </c>
      <c r="G6" s="143">
        <f>IF(C6=0,"",(E6-C6)/C6*100)</f>
        <v>1.4661190442887539</v>
      </c>
      <c r="H6" s="141">
        <f>(C6/T1d!C6)*100</f>
        <v>33.246715546530517</v>
      </c>
      <c r="I6" s="141">
        <f>(D6/T1d!D6)*100</f>
        <v>33.502615981184803</v>
      </c>
      <c r="J6" s="141">
        <f>(E6/T1d!E6)*100</f>
        <v>33.489644829689489</v>
      </c>
      <c r="K6" s="141">
        <f t="shared" ref="K6:K37" si="4">(J6-H6)</f>
        <v>0.242929283158972</v>
      </c>
      <c r="L6" s="141">
        <f>(C6/T!C6)*100</f>
        <v>22.482875472187175</v>
      </c>
      <c r="M6" s="141">
        <f>(D6/T!D6)*100</f>
        <v>16.116045254174722</v>
      </c>
      <c r="N6" s="141">
        <f>(E6/T!E6)*100</f>
        <v>16.997654717298644</v>
      </c>
      <c r="O6" s="141">
        <f t="shared" ref="O6:O37" si="5">(N6-L6)</f>
        <v>-5.4852207548885303</v>
      </c>
      <c r="P6" s="239"/>
    </row>
    <row r="7" spans="1:16" x14ac:dyDescent="0.2">
      <c r="A7" s="139">
        <v>2</v>
      </c>
      <c r="B7" s="140" t="s">
        <v>15</v>
      </c>
      <c r="C7" s="141">
        <v>877.16</v>
      </c>
      <c r="D7" s="141">
        <v>815.65</v>
      </c>
      <c r="E7" s="141">
        <v>895.91</v>
      </c>
      <c r="F7" s="141">
        <f t="shared" si="3"/>
        <v>18.75</v>
      </c>
      <c r="G7" s="143">
        <f t="shared" ref="G7:G60" si="6">IF(C7=0,"",(E7-C7)/C7*100)</f>
        <v>2.137580373022026</v>
      </c>
      <c r="H7" s="141">
        <f>(C7/T1d!C7)*100</f>
        <v>34.013610717955679</v>
      </c>
      <c r="I7" s="141">
        <f>(D7/T1d!D7)*100</f>
        <v>30.952462269986373</v>
      </c>
      <c r="J7" s="141">
        <f>(E7/T1d!E7)*100</f>
        <v>33.891438147586314</v>
      </c>
      <c r="K7" s="141">
        <f t="shared" si="4"/>
        <v>-0.12217257036936502</v>
      </c>
      <c r="L7" s="141">
        <f>(C7/T!C7)*100</f>
        <v>15.619613373790903</v>
      </c>
      <c r="M7" s="141">
        <f>(D7/T!D7)*100</f>
        <v>13.045265383545035</v>
      </c>
      <c r="N7" s="141">
        <f>(E7/T!E7)*100</f>
        <v>15.091120106052719</v>
      </c>
      <c r="O7" s="141">
        <f t="shared" si="5"/>
        <v>-0.52849326773818461</v>
      </c>
      <c r="P7" s="239"/>
    </row>
    <row r="8" spans="1:16" x14ac:dyDescent="0.2">
      <c r="A8" s="139">
        <v>3</v>
      </c>
      <c r="B8" s="140" t="s">
        <v>16</v>
      </c>
      <c r="C8" s="141">
        <v>307.58999999999997</v>
      </c>
      <c r="D8" s="141">
        <v>266.3</v>
      </c>
      <c r="E8" s="141">
        <v>327.12</v>
      </c>
      <c r="F8" s="141">
        <f t="shared" si="3"/>
        <v>19.53000000000003</v>
      </c>
      <c r="G8" s="143">
        <f t="shared" si="6"/>
        <v>6.34936116258657</v>
      </c>
      <c r="H8" s="141">
        <f>(C8/T1d!C8)*100</f>
        <v>25.541614422014998</v>
      </c>
      <c r="I8" s="141">
        <f>(D8/T1d!D8)*100</f>
        <v>26.197221894306068</v>
      </c>
      <c r="J8" s="141">
        <f>(E8/T1d!E8)*100</f>
        <v>25.38115965643258</v>
      </c>
      <c r="K8" s="141">
        <f t="shared" si="4"/>
        <v>-0.16045476558241845</v>
      </c>
      <c r="L8" s="141">
        <f>(C8/T!C8)*100</f>
        <v>21.080080868999072</v>
      </c>
      <c r="M8" s="141">
        <f>(D8/T!D8)*100</f>
        <v>11.890516163600644</v>
      </c>
      <c r="N8" s="141">
        <f>(E8/T!E8)*100</f>
        <v>16.193337920587698</v>
      </c>
      <c r="O8" s="141">
        <f t="shared" si="5"/>
        <v>-4.8867429484113742</v>
      </c>
      <c r="P8" s="239"/>
    </row>
    <row r="9" spans="1:16" x14ac:dyDescent="0.2">
      <c r="A9" s="139">
        <v>4</v>
      </c>
      <c r="B9" s="140" t="s">
        <v>17</v>
      </c>
      <c r="C9" s="141">
        <v>596.44000000000005</v>
      </c>
      <c r="D9" s="141">
        <v>466.04</v>
      </c>
      <c r="E9" s="141">
        <v>574.20000000000005</v>
      </c>
      <c r="F9" s="141">
        <f t="shared" si="3"/>
        <v>-22.240000000000009</v>
      </c>
      <c r="G9" s="143">
        <f t="shared" si="6"/>
        <v>-3.7287908255650204</v>
      </c>
      <c r="H9" s="141">
        <f>(C9/T1d!C9)*100</f>
        <v>24.873327189093839</v>
      </c>
      <c r="I9" s="141">
        <f>(D9/T1d!D9)*100</f>
        <v>21.760283886632116</v>
      </c>
      <c r="J9" s="141">
        <f>(E9/T1d!E9)*100</f>
        <v>23.888470547121692</v>
      </c>
      <c r="K9" s="141">
        <f t="shared" si="4"/>
        <v>-0.98485664197214717</v>
      </c>
      <c r="L9" s="141">
        <f>(C9/T!C9)*100</f>
        <v>11.378751168514032</v>
      </c>
      <c r="M9" s="141">
        <f>(D9/T!D9)*100</f>
        <v>7.4674528717583062</v>
      </c>
      <c r="N9" s="141">
        <f>(E9/T!E9)*100</f>
        <v>9.7074083654124141</v>
      </c>
      <c r="O9" s="141">
        <f t="shared" si="5"/>
        <v>-1.6713428031016182</v>
      </c>
      <c r="P9" s="239"/>
    </row>
    <row r="10" spans="1:16" x14ac:dyDescent="0.2">
      <c r="A10" s="139">
        <v>5</v>
      </c>
      <c r="B10" s="140" t="s">
        <v>18</v>
      </c>
      <c r="C10" s="141">
        <v>1157.05</v>
      </c>
      <c r="D10" s="141">
        <v>972</v>
      </c>
      <c r="E10" s="141">
        <v>1175.92</v>
      </c>
      <c r="F10" s="141">
        <f t="shared" si="3"/>
        <v>18.870000000000118</v>
      </c>
      <c r="G10" s="143">
        <f t="shared" si="6"/>
        <v>1.6308716131541521</v>
      </c>
      <c r="H10" s="141">
        <f>(C10/T1d!C10)*100</f>
        <v>33.984703138676267</v>
      </c>
      <c r="I10" s="141">
        <f>(D10/T1d!D10)*100</f>
        <v>30.009076819531831</v>
      </c>
      <c r="J10" s="141">
        <f>(E10/T1d!E10)*100</f>
        <v>33.715719303275755</v>
      </c>
      <c r="K10" s="141">
        <f t="shared" si="4"/>
        <v>-0.26898383540051185</v>
      </c>
      <c r="L10" s="141">
        <f>(C10/T!C10)*100</f>
        <v>24.148323151960895</v>
      </c>
      <c r="M10" s="141">
        <f>(D10/T!D10)*100</f>
        <v>17.334175075168261</v>
      </c>
      <c r="N10" s="141">
        <f>(E10/T!E10)*100</f>
        <v>22.525347528843408</v>
      </c>
      <c r="O10" s="141">
        <f t="shared" si="5"/>
        <v>-1.6229756231174868</v>
      </c>
      <c r="P10" s="239"/>
    </row>
    <row r="11" spans="1:16" x14ac:dyDescent="0.2">
      <c r="A11" s="139">
        <v>6</v>
      </c>
      <c r="B11" s="140" t="s">
        <v>19</v>
      </c>
      <c r="C11" s="141">
        <v>364.94</v>
      </c>
      <c r="D11" s="141">
        <v>327.36</v>
      </c>
      <c r="E11" s="141">
        <v>959.66</v>
      </c>
      <c r="F11" s="141">
        <f t="shared" si="3"/>
        <v>594.72</v>
      </c>
      <c r="G11" s="143">
        <f t="shared" si="6"/>
        <v>162.96377486710145</v>
      </c>
      <c r="H11" s="141">
        <f>(C11/T1d!C11)*100</f>
        <v>26.943578990889357</v>
      </c>
      <c r="I11" s="141">
        <f>(D11/T1d!D11)*100</f>
        <v>27.837681553794347</v>
      </c>
      <c r="J11" s="141">
        <f>(E11/T1d!E11)*100</f>
        <v>45.871094795610112</v>
      </c>
      <c r="K11" s="141">
        <f t="shared" si="4"/>
        <v>18.927515804720755</v>
      </c>
      <c r="L11" s="141">
        <f>(C11/T!C11)*100</f>
        <v>8.9245058312281902</v>
      </c>
      <c r="M11" s="141">
        <f>(D11/T!D11)*100</f>
        <v>5.200193799988881</v>
      </c>
      <c r="N11" s="141">
        <f>(E11/T!E11)*100</f>
        <v>19.605704012421342</v>
      </c>
      <c r="O11" s="141">
        <f t="shared" si="5"/>
        <v>10.681198181193151</v>
      </c>
      <c r="P11" s="239"/>
    </row>
    <row r="12" spans="1:16" x14ac:dyDescent="0.2">
      <c r="A12" s="139">
        <v>7</v>
      </c>
      <c r="B12" s="140" t="s">
        <v>20</v>
      </c>
      <c r="C12" s="141">
        <v>171.04</v>
      </c>
      <c r="D12" s="141">
        <v>153.58000000000001</v>
      </c>
      <c r="E12" s="141">
        <v>180.35</v>
      </c>
      <c r="F12" s="141">
        <f t="shared" si="3"/>
        <v>9.3100000000000023</v>
      </c>
      <c r="G12" s="143">
        <f t="shared" si="6"/>
        <v>5.4431711880261942</v>
      </c>
      <c r="H12" s="141">
        <f>(C12/T1d!C12)*100</f>
        <v>36.682608788899138</v>
      </c>
      <c r="I12" s="141">
        <f>(D12/T1d!D12)*100</f>
        <v>35.183615495635848</v>
      </c>
      <c r="J12" s="141">
        <f>(E12/T1d!E12)*100</f>
        <v>35.437093509912955</v>
      </c>
      <c r="K12" s="141">
        <f t="shared" si="4"/>
        <v>-1.2455152789861828</v>
      </c>
      <c r="L12" s="141">
        <f>(C12/T!C12)*100</f>
        <v>24.668993567369544</v>
      </c>
      <c r="M12" s="141">
        <f>(D12/T!D12)*100</f>
        <v>12.489834423083179</v>
      </c>
      <c r="N12" s="141">
        <f>(E12/T!E12)*100</f>
        <v>16.408133557749167</v>
      </c>
      <c r="O12" s="141">
        <f t="shared" si="5"/>
        <v>-8.2608600096203766</v>
      </c>
      <c r="P12" s="239"/>
    </row>
    <row r="13" spans="1:16" x14ac:dyDescent="0.2">
      <c r="A13" s="139">
        <v>8</v>
      </c>
      <c r="B13" s="140" t="s">
        <v>21</v>
      </c>
      <c r="C13" s="141">
        <v>21.35</v>
      </c>
      <c r="D13" s="141">
        <v>24.49</v>
      </c>
      <c r="E13" s="141">
        <v>20.49</v>
      </c>
      <c r="F13" s="141">
        <f t="shared" si="3"/>
        <v>-0.86000000000000298</v>
      </c>
      <c r="G13" s="143">
        <f t="shared" si="6"/>
        <v>-4.0281030444965014</v>
      </c>
      <c r="H13" s="141">
        <f>(C13/T1d!C13)*100</f>
        <v>9.50198050647559</v>
      </c>
      <c r="I13" s="141">
        <f>(D13/T1d!D13)*100</f>
        <v>11.522536934224146</v>
      </c>
      <c r="J13" s="141">
        <f>(E13/T1d!E13)*100</f>
        <v>9.5586863220750118</v>
      </c>
      <c r="K13" s="141">
        <f t="shared" si="4"/>
        <v>5.6705815599421783E-2</v>
      </c>
      <c r="L13" s="141">
        <f>(C13/T!C13)*100</f>
        <v>7.0751590668080597</v>
      </c>
      <c r="M13" s="141">
        <f>(D13/T!D13)*100</f>
        <v>8.2946655376799328</v>
      </c>
      <c r="N13" s="141">
        <f>(E13/T!E13)*100</f>
        <v>7.3461924566183852</v>
      </c>
      <c r="O13" s="141">
        <f t="shared" si="5"/>
        <v>0.27103338981032543</v>
      </c>
      <c r="P13" s="239"/>
    </row>
    <row r="14" spans="1:16" x14ac:dyDescent="0.2">
      <c r="A14" s="139">
        <v>9</v>
      </c>
      <c r="B14" s="140" t="s">
        <v>22</v>
      </c>
      <c r="C14" s="141">
        <v>1466.1</v>
      </c>
      <c r="D14" s="141">
        <v>1270.57</v>
      </c>
      <c r="E14" s="141">
        <v>1489.9</v>
      </c>
      <c r="F14" s="141">
        <f t="shared" si="3"/>
        <v>23.800000000000182</v>
      </c>
      <c r="G14" s="143">
        <f t="shared" si="6"/>
        <v>1.6233544778664608</v>
      </c>
      <c r="H14" s="141">
        <f>(C14/T1d!C14)*100</f>
        <v>26.374587138138715</v>
      </c>
      <c r="I14" s="141">
        <f>(D14/T1d!D14)*100</f>
        <v>23.951688307771192</v>
      </c>
      <c r="J14" s="141">
        <f>(E14/T1d!E14)*100</f>
        <v>27.584661898581615</v>
      </c>
      <c r="K14" s="141">
        <f t="shared" si="4"/>
        <v>1.2100747604429003</v>
      </c>
      <c r="L14" s="141">
        <f>(C14/T!C14)*100</f>
        <v>12.775279342144131</v>
      </c>
      <c r="M14" s="141">
        <f>(D14/T!D14)*100</f>
        <v>8.9694364143997234</v>
      </c>
      <c r="N14" s="141">
        <f>(E14/T!E14)*100</f>
        <v>12.283580120700458</v>
      </c>
      <c r="O14" s="141">
        <f t="shared" si="5"/>
        <v>-0.49169922144367284</v>
      </c>
      <c r="P14" s="239"/>
    </row>
    <row r="15" spans="1:16" x14ac:dyDescent="0.2">
      <c r="A15" s="139">
        <v>10</v>
      </c>
      <c r="B15" s="140" t="s">
        <v>23</v>
      </c>
      <c r="C15" s="141">
        <v>2542.16</v>
      </c>
      <c r="D15" s="141">
        <v>2197.77</v>
      </c>
      <c r="E15" s="141">
        <v>2586.56</v>
      </c>
      <c r="F15" s="141">
        <f t="shared" si="3"/>
        <v>44.400000000000091</v>
      </c>
      <c r="G15" s="143">
        <f t="shared" si="6"/>
        <v>1.7465462441388462</v>
      </c>
      <c r="H15" s="141">
        <f>(C15/T1d!C15)*100</f>
        <v>20.558190087403197</v>
      </c>
      <c r="I15" s="141">
        <f>(D15/T1d!D15)*100</f>
        <v>20.843006714464551</v>
      </c>
      <c r="J15" s="141">
        <f>(E15/T1d!E15)*100</f>
        <v>20.970821519868917</v>
      </c>
      <c r="K15" s="141">
        <f t="shared" si="4"/>
        <v>0.41263143246571943</v>
      </c>
      <c r="L15" s="141">
        <f>(C15/T!C15)*100</f>
        <v>6.5235577480720535</v>
      </c>
      <c r="M15" s="141">
        <f>(D15/T!D15)*100</f>
        <v>4.3978955128366755</v>
      </c>
      <c r="N15" s="141">
        <f>(E15/T!E15)*100</f>
        <v>5.5374083774453196</v>
      </c>
      <c r="O15" s="141">
        <f t="shared" si="5"/>
        <v>-0.98614937062673391</v>
      </c>
      <c r="P15" s="239"/>
    </row>
    <row r="16" spans="1:16" x14ac:dyDescent="0.2">
      <c r="A16" s="139">
        <v>11</v>
      </c>
      <c r="B16" s="140" t="s">
        <v>24</v>
      </c>
      <c r="C16" s="141">
        <v>238.22</v>
      </c>
      <c r="D16" s="141">
        <v>197.74</v>
      </c>
      <c r="E16" s="141">
        <v>236.05</v>
      </c>
      <c r="F16" s="141">
        <f t="shared" si="3"/>
        <v>-2.1699999999999875</v>
      </c>
      <c r="G16" s="143">
        <f t="shared" si="6"/>
        <v>-0.91092267651749959</v>
      </c>
      <c r="H16" s="141">
        <f>(C16/T1d!C16)*100</f>
        <v>17.252567389446543</v>
      </c>
      <c r="I16" s="141">
        <f>(D16/T1d!D16)*100</f>
        <v>16.245214505183945</v>
      </c>
      <c r="J16" s="141">
        <f>(E16/T1d!E16)*100</f>
        <v>17.87445100711798</v>
      </c>
      <c r="K16" s="141">
        <f t="shared" si="4"/>
        <v>0.62188361767143618</v>
      </c>
      <c r="L16" s="141">
        <f>(C16/T!C16)*100</f>
        <v>6.7665179218137972</v>
      </c>
      <c r="M16" s="141">
        <f>(D16/T!D16)*100</f>
        <v>3.976439785311666</v>
      </c>
      <c r="N16" s="141">
        <f>(E16/T!E16)*100</f>
        <v>6.1631049203013015</v>
      </c>
      <c r="O16" s="141">
        <f t="shared" si="5"/>
        <v>-0.60341300151249566</v>
      </c>
      <c r="P16" s="239"/>
    </row>
    <row r="17" spans="1:16" x14ac:dyDescent="0.2">
      <c r="A17" s="139">
        <v>12</v>
      </c>
      <c r="B17" s="140" t="s">
        <v>25</v>
      </c>
      <c r="C17" s="141">
        <v>743.45</v>
      </c>
      <c r="D17" s="141">
        <v>900.41</v>
      </c>
      <c r="E17" s="141">
        <v>734.26</v>
      </c>
      <c r="F17" s="141">
        <f t="shared" si="3"/>
        <v>-9.1900000000000546</v>
      </c>
      <c r="G17" s="143">
        <f t="shared" si="6"/>
        <v>-1.2361288586993144</v>
      </c>
      <c r="H17" s="141">
        <f>(C17/T1d!C17)*100</f>
        <v>22.472606362880679</v>
      </c>
      <c r="I17" s="141">
        <f>(D17/T1d!D17)*100</f>
        <v>27.851206181389639</v>
      </c>
      <c r="J17" s="141">
        <f>(E17/T1d!E17)*100</f>
        <v>22.171895146557478</v>
      </c>
      <c r="K17" s="141">
        <f t="shared" si="4"/>
        <v>-0.30071121632320086</v>
      </c>
      <c r="L17" s="141">
        <f>(C17/T!C17)*100</f>
        <v>16.310130511757905</v>
      </c>
      <c r="M17" s="141">
        <f>(D17/T!D17)*100</f>
        <v>15.384865110541183</v>
      </c>
      <c r="N17" s="141">
        <f>(E17/T!E17)*100</f>
        <v>13.927409641410835</v>
      </c>
      <c r="O17" s="141">
        <f t="shared" si="5"/>
        <v>-2.3827208703470699</v>
      </c>
      <c r="P17" s="239"/>
    </row>
    <row r="18" spans="1:16" s="138" customFormat="1" x14ac:dyDescent="0.2">
      <c r="A18" s="241" t="s">
        <v>26</v>
      </c>
      <c r="B18" s="242"/>
      <c r="C18" s="142">
        <f>SUM(C6:C17)</f>
        <v>10844.789999999999</v>
      </c>
      <c r="D18" s="142">
        <f>SUM(D6:D17)</f>
        <v>9818.39</v>
      </c>
      <c r="E18" s="142">
        <f>SUM(E6:E17)</f>
        <v>11574.3</v>
      </c>
      <c r="F18" s="142">
        <f t="shared" si="3"/>
        <v>729.51000000000022</v>
      </c>
      <c r="G18" s="144">
        <f t="shared" si="6"/>
        <v>6.726824585814942</v>
      </c>
      <c r="H18" s="142">
        <f>(C18/T1d!C18)*100</f>
        <v>26.232624631569017</v>
      </c>
      <c r="I18" s="142">
        <f>(D18/T1d!D18)*100</f>
        <v>25.972941386230175</v>
      </c>
      <c r="J18" s="142">
        <f>(E18/T1d!E18)*100</f>
        <v>27.456685793016021</v>
      </c>
      <c r="K18" s="142">
        <f t="shared" si="4"/>
        <v>1.2240611614470041</v>
      </c>
      <c r="L18" s="142">
        <f>(C18/T!C18)*100</f>
        <v>11.889936851097829</v>
      </c>
      <c r="M18" s="142">
        <f>(D18/T!D18)*100</f>
        <v>8.3960991928332405</v>
      </c>
      <c r="N18" s="142">
        <f>(E18/T!E18)*100</f>
        <v>10.77775091842234</v>
      </c>
      <c r="O18" s="142">
        <f t="shared" si="5"/>
        <v>-1.112185932675489</v>
      </c>
      <c r="P18" s="240"/>
    </row>
    <row r="19" spans="1:16" x14ac:dyDescent="0.2">
      <c r="A19" s="139">
        <v>13</v>
      </c>
      <c r="B19" s="140" t="s">
        <v>27</v>
      </c>
      <c r="C19" s="141">
        <v>1569.77</v>
      </c>
      <c r="D19" s="141">
        <v>1205.8599999999999</v>
      </c>
      <c r="E19" s="141">
        <v>1765.51</v>
      </c>
      <c r="F19" s="141">
        <f t="shared" si="3"/>
        <v>195.74</v>
      </c>
      <c r="G19" s="143">
        <f t="shared" si="6"/>
        <v>12.469342642552732</v>
      </c>
      <c r="H19" s="141">
        <f>(C19/T1d!C19)*100</f>
        <v>29.818649454162777</v>
      </c>
      <c r="I19" s="141">
        <f>(D19/T1d!D19)*100</f>
        <v>29.186130379851001</v>
      </c>
      <c r="J19" s="141">
        <f>(E19/T1d!E19)*100</f>
        <v>31.6153744220445</v>
      </c>
      <c r="K19" s="141">
        <f t="shared" si="4"/>
        <v>1.7967249678817225</v>
      </c>
      <c r="L19" s="141">
        <f>(C19/T!C19)*100</f>
        <v>29.093304964749311</v>
      </c>
      <c r="M19" s="141">
        <f>(D19/T!D19)*100</f>
        <v>14.280537370560204</v>
      </c>
      <c r="N19" s="141">
        <f>(E19/T!E19)*100</f>
        <v>23.85137791419497</v>
      </c>
      <c r="O19" s="141">
        <f t="shared" si="5"/>
        <v>-5.2419270505543416</v>
      </c>
      <c r="P19" s="239"/>
    </row>
    <row r="20" spans="1:16" x14ac:dyDescent="0.2">
      <c r="A20" s="139">
        <v>14</v>
      </c>
      <c r="B20" s="140" t="s">
        <v>28</v>
      </c>
      <c r="C20" s="141">
        <v>48.95</v>
      </c>
      <c r="D20" s="141">
        <v>21.05</v>
      </c>
      <c r="E20" s="141">
        <v>49.52</v>
      </c>
      <c r="F20" s="141">
        <f t="shared" si="3"/>
        <v>0.57000000000000028</v>
      </c>
      <c r="G20" s="143">
        <f t="shared" si="6"/>
        <v>1.1644535240040863</v>
      </c>
      <c r="H20" s="141">
        <f>(C20/T1d!C20)*100</f>
        <v>4.2425765743902648</v>
      </c>
      <c r="I20" s="141">
        <f>(D20/T1d!D20)*100</f>
        <v>2.2697130780759736</v>
      </c>
      <c r="J20" s="141">
        <f>(E20/T1d!E20)*100</f>
        <v>4.7065532481110104</v>
      </c>
      <c r="K20" s="141">
        <f t="shared" si="4"/>
        <v>0.46397667372074558</v>
      </c>
      <c r="L20" s="141">
        <f>(C20/T!C20)*100</f>
        <v>3.1987610110568006</v>
      </c>
      <c r="M20" s="141">
        <f>(D20/T!D20)*100</f>
        <v>1.235140178141833</v>
      </c>
      <c r="N20" s="141">
        <f>(E20/T!E20)*100</f>
        <v>3.2098317301459725</v>
      </c>
      <c r="O20" s="141">
        <f t="shared" si="5"/>
        <v>1.1070719089171899E-2</v>
      </c>
      <c r="P20" s="239"/>
    </row>
    <row r="21" spans="1:16" x14ac:dyDescent="0.2">
      <c r="A21" s="139">
        <v>15</v>
      </c>
      <c r="B21" s="140" t="s">
        <v>29</v>
      </c>
      <c r="C21" s="141">
        <v>2.92</v>
      </c>
      <c r="D21" s="141">
        <v>2.77</v>
      </c>
      <c r="E21" s="141">
        <v>3.17</v>
      </c>
      <c r="F21" s="141">
        <f t="shared" si="3"/>
        <v>0.25</v>
      </c>
      <c r="G21" s="143">
        <f t="shared" si="6"/>
        <v>8.5616438356164384</v>
      </c>
      <c r="H21" s="141">
        <f>(C21/T1d!C21)*100</f>
        <v>2.6761983319585738</v>
      </c>
      <c r="I21" s="141">
        <f>(D21/T1d!D21)*100</f>
        <v>2.8413170581598113</v>
      </c>
      <c r="J21" s="141">
        <f>(E21/T1d!E21)*100</f>
        <v>2.7438760495109493</v>
      </c>
      <c r="K21" s="141">
        <f t="shared" si="4"/>
        <v>6.7677717552375505E-2</v>
      </c>
      <c r="L21" s="141">
        <f>(C21/T!C21)*100</f>
        <v>3.1226606780023527</v>
      </c>
      <c r="M21" s="141">
        <f>(D21/T!D21)*100</f>
        <v>2.0451860602480805</v>
      </c>
      <c r="N21" s="141">
        <f>(E21/T!E21)*100</f>
        <v>2.5283139256659757</v>
      </c>
      <c r="O21" s="141">
        <f t="shared" si="5"/>
        <v>-0.59434675233637702</v>
      </c>
      <c r="P21" s="239"/>
    </row>
    <row r="22" spans="1:16" x14ac:dyDescent="0.2">
      <c r="A22" s="139">
        <v>16</v>
      </c>
      <c r="B22" s="140" t="s">
        <v>30</v>
      </c>
      <c r="C22" s="141">
        <v>176.59</v>
      </c>
      <c r="D22" s="141">
        <v>185.98</v>
      </c>
      <c r="E22" s="141">
        <v>173.33</v>
      </c>
      <c r="F22" s="141">
        <f t="shared" si="3"/>
        <v>-3.2599999999999909</v>
      </c>
      <c r="G22" s="143">
        <f t="shared" si="6"/>
        <v>-1.8460841497253473</v>
      </c>
      <c r="H22" s="141">
        <f>(C22/T1d!C22)*100</f>
        <v>60.424294268605649</v>
      </c>
      <c r="I22" s="141">
        <f>(D22/T1d!D22)*100</f>
        <v>64.839800578740025</v>
      </c>
      <c r="J22" s="141">
        <f>(E22/T1d!E22)*100</f>
        <v>56.255882639317136</v>
      </c>
      <c r="K22" s="141">
        <f t="shared" si="4"/>
        <v>-4.1684116292885136</v>
      </c>
      <c r="L22" s="141">
        <f>(C22/T!C22)*100</f>
        <v>50.247552925108131</v>
      </c>
      <c r="M22" s="141">
        <f>(D22/T!D22)*100</f>
        <v>47.640760284850657</v>
      </c>
      <c r="N22" s="141">
        <f>(E22/T!E22)*100</f>
        <v>47.866670348789043</v>
      </c>
      <c r="O22" s="141">
        <f t="shared" si="5"/>
        <v>-2.3808825763190882</v>
      </c>
      <c r="P22" s="239"/>
    </row>
    <row r="23" spans="1:16" x14ac:dyDescent="0.2">
      <c r="A23" s="139">
        <v>17</v>
      </c>
      <c r="B23" s="140" t="s">
        <v>31</v>
      </c>
      <c r="C23" s="141">
        <v>194.33</v>
      </c>
      <c r="D23" s="141">
        <v>169.88</v>
      </c>
      <c r="E23" s="141">
        <v>194.33</v>
      </c>
      <c r="F23" s="141">
        <f t="shared" si="3"/>
        <v>0</v>
      </c>
      <c r="G23" s="143">
        <f t="shared" si="6"/>
        <v>0</v>
      </c>
      <c r="H23" s="141">
        <f>(C23/T1d!C23)*100</f>
        <v>65.8812760619724</v>
      </c>
      <c r="I23" s="141">
        <f>(D23/T1d!D23)*100</f>
        <v>68.933614672942696</v>
      </c>
      <c r="J23" s="141">
        <f>(E23/T1d!E23)*100</f>
        <v>65.8812760619724</v>
      </c>
      <c r="K23" s="141">
        <f t="shared" si="4"/>
        <v>0</v>
      </c>
      <c r="L23" s="141">
        <f>(C23/T!C23)*100</f>
        <v>83.064757426800611</v>
      </c>
      <c r="M23" s="141">
        <f>(D23/T!D23)*100</f>
        <v>28.621973615487001</v>
      </c>
      <c r="N23" s="141">
        <f>(E23/T!E23)*100</f>
        <v>46.667947455632671</v>
      </c>
      <c r="O23" s="141">
        <f t="shared" si="5"/>
        <v>-36.39680997116794</v>
      </c>
      <c r="P23" s="239"/>
    </row>
    <row r="24" spans="1:16" x14ac:dyDescent="0.2">
      <c r="A24" s="139">
        <v>18</v>
      </c>
      <c r="B24" s="140" t="s">
        <v>32</v>
      </c>
      <c r="C24" s="141">
        <v>2434.06</v>
      </c>
      <c r="D24" s="141">
        <v>1847.02</v>
      </c>
      <c r="E24" s="141">
        <v>2590.29</v>
      </c>
      <c r="F24" s="141">
        <f t="shared" si="3"/>
        <v>156.23000000000002</v>
      </c>
      <c r="G24" s="143">
        <f t="shared" si="6"/>
        <v>6.4184942031009928</v>
      </c>
      <c r="H24" s="141">
        <f>(C24/T1d!C24)*100</f>
        <v>23.987007522116478</v>
      </c>
      <c r="I24" s="141">
        <f>(D24/T1d!D24)*100</f>
        <v>26.123643975503157</v>
      </c>
      <c r="J24" s="141">
        <f>(E24/T1d!E24)*100</f>
        <v>25.151401281121373</v>
      </c>
      <c r="K24" s="141">
        <f t="shared" si="4"/>
        <v>1.1643937590048949</v>
      </c>
      <c r="L24" s="141">
        <f>(C24/T!C24)*100</f>
        <v>20.421439801864899</v>
      </c>
      <c r="M24" s="141">
        <f>(D24/T!D24)*100</f>
        <v>8.3216492095645211</v>
      </c>
      <c r="N24" s="141">
        <f>(E24/T!E24)*100</f>
        <v>16.918919766270715</v>
      </c>
      <c r="O24" s="141">
        <f t="shared" si="5"/>
        <v>-3.5025200355941841</v>
      </c>
      <c r="P24" s="239"/>
    </row>
    <row r="25" spans="1:16" x14ac:dyDescent="0.2">
      <c r="A25" s="139">
        <v>19</v>
      </c>
      <c r="B25" s="140" t="s">
        <v>33</v>
      </c>
      <c r="C25" s="141">
        <v>852.09</v>
      </c>
      <c r="D25" s="141">
        <v>534.75</v>
      </c>
      <c r="E25" s="141">
        <v>983.98</v>
      </c>
      <c r="F25" s="141">
        <f t="shared" si="3"/>
        <v>131.88999999999999</v>
      </c>
      <c r="G25" s="143">
        <f t="shared" si="6"/>
        <v>15.478411904845728</v>
      </c>
      <c r="H25" s="141">
        <f>(C25/T1d!C25)*100</f>
        <v>14.429485876854297</v>
      </c>
      <c r="I25" s="141">
        <f>(D25/T1d!D25)*100</f>
        <v>12.528524504130489</v>
      </c>
      <c r="J25" s="141">
        <f>(E25/T1d!E25)*100</f>
        <v>15.354702395163795</v>
      </c>
      <c r="K25" s="141">
        <f t="shared" si="4"/>
        <v>0.92521651830949736</v>
      </c>
      <c r="L25" s="141">
        <f>(C25/T!C25)*100</f>
        <v>11.981995157085365</v>
      </c>
      <c r="M25" s="141">
        <f>(D25/T!D25)*100</f>
        <v>4.6893785466302687</v>
      </c>
      <c r="N25" s="141">
        <f>(E25/T!E25)*100</f>
        <v>10.062379842107418</v>
      </c>
      <c r="O25" s="141">
        <f t="shared" si="5"/>
        <v>-1.9196153149779462</v>
      </c>
      <c r="P25" s="239"/>
    </row>
    <row r="26" spans="1:16" x14ac:dyDescent="0.2">
      <c r="A26" s="139">
        <v>20</v>
      </c>
      <c r="B26" s="140" t="s">
        <v>34</v>
      </c>
      <c r="C26" s="141">
        <v>817.85</v>
      </c>
      <c r="D26" s="141">
        <v>882.77</v>
      </c>
      <c r="E26" s="141">
        <v>765.96</v>
      </c>
      <c r="F26" s="141">
        <f t="shared" si="3"/>
        <v>-51.889999999999986</v>
      </c>
      <c r="G26" s="143">
        <f t="shared" si="6"/>
        <v>-6.344684233050069</v>
      </c>
      <c r="H26" s="141">
        <f>(C26/T1d!C26)*100</f>
        <v>32.074813124063652</v>
      </c>
      <c r="I26" s="141">
        <f>(D26/T1d!D26)*100</f>
        <v>33.819625090509263</v>
      </c>
      <c r="J26" s="141">
        <f>(E26/T1d!E26)*100</f>
        <v>31.702330201564504</v>
      </c>
      <c r="K26" s="141">
        <f t="shared" si="4"/>
        <v>-0.37248292249914883</v>
      </c>
      <c r="L26" s="141">
        <f>(C26/T!C26)*100</f>
        <v>36.444779152258391</v>
      </c>
      <c r="M26" s="141">
        <f>(D26/T!D26)*100</f>
        <v>15.967304620872156</v>
      </c>
      <c r="N26" s="141">
        <f>(E26/T!E26)*100</f>
        <v>14.681607164078404</v>
      </c>
      <c r="O26" s="141">
        <f t="shared" si="5"/>
        <v>-21.763171988179987</v>
      </c>
      <c r="P26" s="239"/>
    </row>
    <row r="27" spans="1:16" x14ac:dyDescent="0.2">
      <c r="A27" s="139">
        <v>21</v>
      </c>
      <c r="B27" s="140" t="s">
        <v>35</v>
      </c>
      <c r="C27" s="141">
        <v>549.24</v>
      </c>
      <c r="D27" s="141">
        <v>442.32</v>
      </c>
      <c r="E27" s="141">
        <v>587</v>
      </c>
      <c r="F27" s="141">
        <f t="shared" si="3"/>
        <v>37.759999999999991</v>
      </c>
      <c r="G27" s="143">
        <f t="shared" si="6"/>
        <v>6.8749544825577145</v>
      </c>
      <c r="H27" s="141">
        <f>(C27/T1d!C27)*100</f>
        <v>52.335985516222784</v>
      </c>
      <c r="I27" s="141">
        <f>(D27/T1d!D27)*100</f>
        <v>58.400559817267194</v>
      </c>
      <c r="J27" s="141">
        <f>(E27/T1d!E27)*100</f>
        <v>51.60757145494668</v>
      </c>
      <c r="K27" s="141">
        <f t="shared" si="4"/>
        <v>-0.72841406127610497</v>
      </c>
      <c r="L27" s="141">
        <f>(C27/T!C27)*100</f>
        <v>51.139664804469277</v>
      </c>
      <c r="M27" s="141">
        <f>(D27/T!D27)*100</f>
        <v>20.489350466467169</v>
      </c>
      <c r="N27" s="141">
        <f>(E27/T!E27)*100</f>
        <v>32.685379556882026</v>
      </c>
      <c r="O27" s="141">
        <f t="shared" si="5"/>
        <v>-18.454285247587251</v>
      </c>
      <c r="P27" s="239"/>
    </row>
    <row r="28" spans="1:16" x14ac:dyDescent="0.2">
      <c r="A28" s="139">
        <v>22</v>
      </c>
      <c r="B28" s="140" t="s">
        <v>36</v>
      </c>
      <c r="C28" s="141">
        <v>1041.93</v>
      </c>
      <c r="D28" s="141">
        <v>979.51</v>
      </c>
      <c r="E28" s="141">
        <v>1046.96</v>
      </c>
      <c r="F28" s="141">
        <f t="shared" si="3"/>
        <v>5.0299999999999727</v>
      </c>
      <c r="G28" s="143">
        <f t="shared" si="6"/>
        <v>0.4827579587880157</v>
      </c>
      <c r="H28" s="141">
        <f>(C28/T1d!C28)*100</f>
        <v>54.677553933427447</v>
      </c>
      <c r="I28" s="141">
        <f>(D28/T1d!D28)*100</f>
        <v>54.264678182442694</v>
      </c>
      <c r="J28" s="141">
        <f>(E28/T1d!E28)*100</f>
        <v>55.842929758964821</v>
      </c>
      <c r="K28" s="141">
        <f t="shared" si="4"/>
        <v>1.1653758255373745</v>
      </c>
      <c r="L28" s="141">
        <f>(C28/T!C28)*100</f>
        <v>38.070826725908169</v>
      </c>
      <c r="M28" s="141">
        <f>(D28/T!D28)*100</f>
        <v>19.575283633870988</v>
      </c>
      <c r="N28" s="141">
        <f>(E28/T!E28)*100</f>
        <v>21.185116836235014</v>
      </c>
      <c r="O28" s="141">
        <f t="shared" si="5"/>
        <v>-16.885709889673155</v>
      </c>
      <c r="P28" s="239"/>
    </row>
    <row r="29" spans="1:16" x14ac:dyDescent="0.2">
      <c r="A29" s="139">
        <v>23</v>
      </c>
      <c r="B29" s="140" t="s">
        <v>37</v>
      </c>
      <c r="C29" s="141">
        <v>0.04</v>
      </c>
      <c r="D29" s="141">
        <v>0.1</v>
      </c>
      <c r="E29" s="141">
        <v>0.12</v>
      </c>
      <c r="F29" s="141">
        <f t="shared" si="3"/>
        <v>7.9999999999999988E-2</v>
      </c>
      <c r="G29" s="143">
        <f t="shared" si="6"/>
        <v>199.99999999999994</v>
      </c>
      <c r="H29" s="141">
        <f>(C29/T1d!C29)*100</f>
        <v>0.30534351145038169</v>
      </c>
      <c r="I29" s="141">
        <f>(D29/T1d!D29)*100</f>
        <v>1.4124293785310735</v>
      </c>
      <c r="J29" s="141">
        <f>(E29/T1d!E29)*100</f>
        <v>1.1776251226692835</v>
      </c>
      <c r="K29" s="141">
        <f t="shared" si="4"/>
        <v>0.8722816112189018</v>
      </c>
      <c r="L29" s="141">
        <f>(C29/T!C29)*100</f>
        <v>9.8887515451174274E-2</v>
      </c>
      <c r="M29" s="141">
        <f>(D29/T!D29)*100</f>
        <v>0.39651070578905639</v>
      </c>
      <c r="N29" s="141">
        <f>(E29/T!E29)*100</f>
        <v>0.61538461538461542</v>
      </c>
      <c r="O29" s="141">
        <f t="shared" si="5"/>
        <v>0.51649709993344117</v>
      </c>
      <c r="P29" s="239"/>
    </row>
    <row r="30" spans="1:16" x14ac:dyDescent="0.2">
      <c r="A30" s="139">
        <v>24</v>
      </c>
      <c r="B30" s="140" t="s">
        <v>38</v>
      </c>
      <c r="C30" s="141">
        <v>76.14</v>
      </c>
      <c r="D30" s="141">
        <v>132.27000000000001</v>
      </c>
      <c r="E30" s="141">
        <v>59.41</v>
      </c>
      <c r="F30" s="141">
        <f t="shared" si="3"/>
        <v>-16.730000000000004</v>
      </c>
      <c r="G30" s="143">
        <f t="shared" si="6"/>
        <v>-21.972681901759923</v>
      </c>
      <c r="H30" s="141">
        <f>(C30/T1d!C30)*100</f>
        <v>28.22508896797153</v>
      </c>
      <c r="I30" s="141">
        <f>(D30/T1d!D30)*100</f>
        <v>38.173160173160177</v>
      </c>
      <c r="J30" s="141">
        <f>(E30/T1d!E30)*100</f>
        <v>24.401363617694173</v>
      </c>
      <c r="K30" s="141">
        <f t="shared" si="4"/>
        <v>-3.8237253502773569</v>
      </c>
      <c r="L30" s="141">
        <f>(C30/T!C30)*100</f>
        <v>16.233157086815623</v>
      </c>
      <c r="M30" s="141">
        <f>(D30/T!D30)*100</f>
        <v>27.307072959246874</v>
      </c>
      <c r="N30" s="141">
        <f>(E30/T!E30)*100</f>
        <v>11.176116482937656</v>
      </c>
      <c r="O30" s="141">
        <f t="shared" si="5"/>
        <v>-5.0570406038779669</v>
      </c>
      <c r="P30" s="239"/>
    </row>
    <row r="31" spans="1:16" x14ac:dyDescent="0.2">
      <c r="A31" s="139">
        <v>25</v>
      </c>
      <c r="B31" s="140" t="s">
        <v>39</v>
      </c>
      <c r="C31" s="141">
        <v>0</v>
      </c>
      <c r="D31" s="141">
        <v>0</v>
      </c>
      <c r="E31" s="141">
        <v>0</v>
      </c>
      <c r="F31" s="141">
        <f t="shared" si="3"/>
        <v>0</v>
      </c>
      <c r="G31" s="143" t="str">
        <f t="shared" si="6"/>
        <v/>
      </c>
      <c r="H31" s="141">
        <f>(C31/T1d!C31)*100</f>
        <v>0</v>
      </c>
      <c r="I31" s="141">
        <f>(D31/T1d!D31)*100</f>
        <v>0</v>
      </c>
      <c r="J31" s="141">
        <f>(E31/T1d!E31)*100</f>
        <v>0</v>
      </c>
      <c r="K31" s="141">
        <f t="shared" si="4"/>
        <v>0</v>
      </c>
      <c r="L31" s="141">
        <f>(C31/T!C31)*100</f>
        <v>0</v>
      </c>
      <c r="M31" s="141">
        <f>(D31/T!D31)*100</f>
        <v>0</v>
      </c>
      <c r="N31" s="141">
        <f>(E31/T!E31)*100</f>
        <v>0</v>
      </c>
      <c r="O31" s="141">
        <f t="shared" si="5"/>
        <v>0</v>
      </c>
      <c r="P31" s="239"/>
    </row>
    <row r="32" spans="1:16" x14ac:dyDescent="0.2">
      <c r="A32" s="139">
        <v>26</v>
      </c>
      <c r="B32" s="140" t="s">
        <v>40</v>
      </c>
      <c r="C32" s="141">
        <v>499.66</v>
      </c>
      <c r="D32" s="141">
        <v>500.57</v>
      </c>
      <c r="E32" s="141">
        <v>537.20000000000005</v>
      </c>
      <c r="F32" s="141">
        <f t="shared" si="3"/>
        <v>37.54000000000002</v>
      </c>
      <c r="G32" s="143">
        <f t="shared" si="6"/>
        <v>7.5131089140615659</v>
      </c>
      <c r="H32" s="141">
        <f>(C32/T1d!C32)*100</f>
        <v>19.038002850023243</v>
      </c>
      <c r="I32" s="141">
        <f>(D32/T1d!D32)*100</f>
        <v>19.857191026836187</v>
      </c>
      <c r="J32" s="141">
        <f>(E32/T1d!E32)*100</f>
        <v>19.669081975256208</v>
      </c>
      <c r="K32" s="141">
        <f t="shared" si="4"/>
        <v>0.63107912523296505</v>
      </c>
      <c r="L32" s="141">
        <f>(C32/T!C32)*100</f>
        <v>17.220391789244406</v>
      </c>
      <c r="M32" s="141">
        <f>(D32/T!D32)*100</f>
        <v>11.52303824975599</v>
      </c>
      <c r="N32" s="141">
        <f>(E32/T!E32)*100</f>
        <v>14.247938531231686</v>
      </c>
      <c r="O32" s="141">
        <f t="shared" si="5"/>
        <v>-2.9724532580127203</v>
      </c>
      <c r="P32" s="239"/>
    </row>
    <row r="33" spans="1:16" x14ac:dyDescent="0.2">
      <c r="A33" s="139">
        <v>27</v>
      </c>
      <c r="B33" s="140" t="s">
        <v>41</v>
      </c>
      <c r="C33" s="141">
        <v>0.94</v>
      </c>
      <c r="D33" s="141">
        <v>0.04</v>
      </c>
      <c r="E33" s="141">
        <v>0.94</v>
      </c>
      <c r="F33" s="141">
        <f t="shared" si="3"/>
        <v>0</v>
      </c>
      <c r="G33" s="143">
        <f t="shared" si="6"/>
        <v>0</v>
      </c>
      <c r="H33" s="141">
        <f>(C33/T1d!C33)*100</f>
        <v>1.3308792297890415</v>
      </c>
      <c r="I33" s="141">
        <f>(D33/T1d!D33)*100</f>
        <v>0.12099213551119176</v>
      </c>
      <c r="J33" s="141">
        <f>(E33/T1d!E33)*100</f>
        <v>4.0205303678357573</v>
      </c>
      <c r="K33" s="141">
        <f t="shared" si="4"/>
        <v>2.6896511380467159</v>
      </c>
      <c r="L33" s="141">
        <f>(C33/T!C33)*100</f>
        <v>8.9609151572926589</v>
      </c>
      <c r="M33" s="141">
        <f>(D33/T!D33)*100</f>
        <v>0.17937219730941703</v>
      </c>
      <c r="N33" s="141">
        <f>(E33/T!E33)*100</f>
        <v>2.4320827943078913</v>
      </c>
      <c r="O33" s="141">
        <f t="shared" si="5"/>
        <v>-6.5288323629847671</v>
      </c>
      <c r="P33" s="239"/>
    </row>
    <row r="34" spans="1:16" x14ac:dyDescent="0.2">
      <c r="A34" s="139">
        <v>28</v>
      </c>
      <c r="B34" s="140" t="s">
        <v>42</v>
      </c>
      <c r="C34" s="141">
        <v>248.02</v>
      </c>
      <c r="D34" s="141">
        <v>163.94</v>
      </c>
      <c r="E34" s="141">
        <v>310.69</v>
      </c>
      <c r="F34" s="141">
        <f t="shared" si="3"/>
        <v>62.669999999999987</v>
      </c>
      <c r="G34" s="143">
        <f t="shared" si="6"/>
        <v>25.268123538424312</v>
      </c>
      <c r="H34" s="141">
        <f>(C34/T1d!C34)*100</f>
        <v>76.814915758176411</v>
      </c>
      <c r="I34" s="141">
        <f>(D34/T1d!D34)*100</f>
        <v>74.03694169715034</v>
      </c>
      <c r="J34" s="141">
        <f>(E34/T1d!E34)*100</f>
        <v>77.071343520539799</v>
      </c>
      <c r="K34" s="141">
        <f t="shared" si="4"/>
        <v>0.25642776236338705</v>
      </c>
      <c r="L34" s="141">
        <f>(C34/T!C34)*100</f>
        <v>165.78877005347593</v>
      </c>
      <c r="M34" s="141">
        <f>(D34/T!D34)*100</f>
        <v>46.681283635638827</v>
      </c>
      <c r="N34" s="141">
        <f>(E34/T!E34)*100</f>
        <v>92.162795526682686</v>
      </c>
      <c r="O34" s="141">
        <f t="shared" si="5"/>
        <v>-73.625974526793243</v>
      </c>
      <c r="P34" s="239"/>
    </row>
    <row r="35" spans="1:16" x14ac:dyDescent="0.2">
      <c r="A35" s="139">
        <v>29</v>
      </c>
      <c r="B35" s="140" t="s">
        <v>43</v>
      </c>
      <c r="C35" s="141">
        <v>6.99</v>
      </c>
      <c r="D35" s="141">
        <v>6.03</v>
      </c>
      <c r="E35" s="141">
        <v>7.04</v>
      </c>
      <c r="F35" s="141">
        <f t="shared" si="3"/>
        <v>4.9999999999999822E-2</v>
      </c>
      <c r="G35" s="143">
        <f t="shared" si="6"/>
        <v>0.71530758226036939</v>
      </c>
      <c r="H35" s="141">
        <f>(C35/T1d!C35)*100</f>
        <v>35.681470137825421</v>
      </c>
      <c r="I35" s="141">
        <f>(D35/T1d!D35)*100</f>
        <v>23.536299765807964</v>
      </c>
      <c r="J35" s="141">
        <f>(E35/T1d!E35)*100</f>
        <v>24.385174922064426</v>
      </c>
      <c r="K35" s="141">
        <f t="shared" si="4"/>
        <v>-11.296295215760995</v>
      </c>
      <c r="L35" s="141">
        <f>(C35/T!C35)*100</f>
        <v>13.888336975958673</v>
      </c>
      <c r="M35" s="141">
        <f>(D35/T!D35)*100</f>
        <v>11.476969927674153</v>
      </c>
      <c r="N35" s="141">
        <f>(E35/T!E35)*100</f>
        <v>16.243654822335024</v>
      </c>
      <c r="O35" s="141">
        <f t="shared" si="5"/>
        <v>2.3553178463763516</v>
      </c>
      <c r="P35" s="239"/>
    </row>
    <row r="36" spans="1:16" x14ac:dyDescent="0.2">
      <c r="A36" s="139">
        <v>30</v>
      </c>
      <c r="B36" s="140" t="s">
        <v>44</v>
      </c>
      <c r="C36" s="141">
        <v>0.11</v>
      </c>
      <c r="D36" s="141">
        <v>0</v>
      </c>
      <c r="E36" s="141">
        <v>0.18</v>
      </c>
      <c r="F36" s="141">
        <f t="shared" si="3"/>
        <v>6.9999999999999993E-2</v>
      </c>
      <c r="G36" s="143">
        <f t="shared" si="6"/>
        <v>63.636363636363626</v>
      </c>
      <c r="H36" s="141">
        <f>(C36/T1d!C36)*100</f>
        <v>1.0101010101010099</v>
      </c>
      <c r="I36" s="141">
        <f>(D36/T1d!D36)*100</f>
        <v>0</v>
      </c>
      <c r="J36" s="141">
        <f>(E36/T1d!E36)*100</f>
        <v>1.6260162601626014</v>
      </c>
      <c r="K36" s="141">
        <f t="shared" si="4"/>
        <v>0.61591525006159142</v>
      </c>
      <c r="L36" s="141">
        <f>(C36/T!C36)*100</f>
        <v>0.73431241655540713</v>
      </c>
      <c r="M36" s="141">
        <f>(D36/T!D36)*100</f>
        <v>0</v>
      </c>
      <c r="N36" s="141">
        <f>(E36/T!E36)*100</f>
        <v>1.2439530062197648</v>
      </c>
      <c r="O36" s="141">
        <f t="shared" si="5"/>
        <v>0.50964058966435766</v>
      </c>
      <c r="P36" s="239"/>
    </row>
    <row r="37" spans="1:16" x14ac:dyDescent="0.2">
      <c r="A37" s="139">
        <v>31</v>
      </c>
      <c r="B37" s="140" t="s">
        <v>45</v>
      </c>
      <c r="C37" s="141">
        <v>49.63</v>
      </c>
      <c r="D37" s="141">
        <v>91.96</v>
      </c>
      <c r="E37" s="141">
        <v>46.19</v>
      </c>
      <c r="F37" s="141">
        <f t="shared" si="3"/>
        <v>-3.4400000000000048</v>
      </c>
      <c r="G37" s="143">
        <f t="shared" si="6"/>
        <v>-6.9312915575257001</v>
      </c>
      <c r="H37" s="141">
        <f>(C37/T1d!C37)*100</f>
        <v>4.6260824175312028</v>
      </c>
      <c r="I37" s="141">
        <f>(D37/T1d!D37)*100</f>
        <v>9.5028469272819329</v>
      </c>
      <c r="J37" s="141">
        <f>(E37/T1d!E37)*100</f>
        <v>4.2980235977221124</v>
      </c>
      <c r="K37" s="141">
        <f t="shared" si="4"/>
        <v>-0.32805881980909035</v>
      </c>
      <c r="L37" s="141">
        <f>(C37/T!C37)*100</f>
        <v>3.989549839228296</v>
      </c>
      <c r="M37" s="141">
        <f>(D37/T!D37)*100</f>
        <v>4.6443506191794102</v>
      </c>
      <c r="N37" s="141">
        <f>(E37/T!E37)*100</f>
        <v>2.6796695518993801</v>
      </c>
      <c r="O37" s="141">
        <f t="shared" si="5"/>
        <v>-1.3098802873289159</v>
      </c>
      <c r="P37" s="239"/>
    </row>
    <row r="38" spans="1:16" s="138" customFormat="1" x14ac:dyDescent="0.2">
      <c r="A38" s="241" t="s">
        <v>46</v>
      </c>
      <c r="B38" s="242"/>
      <c r="C38" s="142">
        <f>SUM(C19:C37)</f>
        <v>8569.260000000002</v>
      </c>
      <c r="D38" s="142">
        <f>SUM(D19:D37)</f>
        <v>7166.82</v>
      </c>
      <c r="E38" s="142">
        <f>SUM(E19:E37)</f>
        <v>9121.8200000000033</v>
      </c>
      <c r="F38" s="142">
        <f t="shared" ref="F38:F69" si="7">(E38-C38)</f>
        <v>552.56000000000131</v>
      </c>
      <c r="G38" s="144">
        <f t="shared" si="6"/>
        <v>6.4481647190072557</v>
      </c>
      <c r="H38" s="142">
        <f>(C38/T1d!C38)*100</f>
        <v>25.905250543845632</v>
      </c>
      <c r="I38" s="142">
        <f>(D38/T1d!D38)*100</f>
        <v>27.212293111893288</v>
      </c>
      <c r="J38" s="142">
        <f>(E38/T1d!E38)*100</f>
        <v>26.813630129214744</v>
      </c>
      <c r="K38" s="142">
        <f t="shared" ref="K38:K69" si="8">(J38-H38)</f>
        <v>0.90837958536911145</v>
      </c>
      <c r="L38" s="142">
        <f>(C38/T!C38)*100</f>
        <v>22.801901156265323</v>
      </c>
      <c r="M38" s="142">
        <f>(D38/T!D38)*100</f>
        <v>11.052876549824322</v>
      </c>
      <c r="N38" s="142">
        <f>(E38/T!E38)*100</f>
        <v>17.088626565863891</v>
      </c>
      <c r="O38" s="142">
        <f t="shared" ref="O38:O69" si="9">(N38-L38)</f>
        <v>-5.7132745904014328</v>
      </c>
      <c r="P38" s="240"/>
    </row>
    <row r="39" spans="1:16" x14ac:dyDescent="0.2">
      <c r="A39" s="139">
        <v>32</v>
      </c>
      <c r="B39" s="140" t="s">
        <v>47</v>
      </c>
      <c r="C39" s="141">
        <v>3216.26</v>
      </c>
      <c r="D39" s="141">
        <v>6673.42</v>
      </c>
      <c r="E39" s="141">
        <v>6766.05</v>
      </c>
      <c r="F39" s="141">
        <f t="shared" si="7"/>
        <v>3549.79</v>
      </c>
      <c r="G39" s="143">
        <f t="shared" si="6"/>
        <v>110.3701193311486</v>
      </c>
      <c r="H39" s="141">
        <f>(C39/T1d!C39)*100</f>
        <v>89.260469079131781</v>
      </c>
      <c r="I39" s="141">
        <f>(D39/T1d!D39)*100</f>
        <v>94.155343011172917</v>
      </c>
      <c r="J39" s="141">
        <f>(E39/T1d!E39)*100</f>
        <v>93.865883485636516</v>
      </c>
      <c r="K39" s="141">
        <f t="shared" si="8"/>
        <v>4.6054144065047353</v>
      </c>
      <c r="L39" s="141">
        <f>(C39/T!C39)*100</f>
        <v>108.5507153440368</v>
      </c>
      <c r="M39" s="141">
        <f>(D39/T!D39)*100</f>
        <v>97.365476167896375</v>
      </c>
      <c r="N39" s="141">
        <f>(E39/T!E39)*100</f>
        <v>90.013210531707273</v>
      </c>
      <c r="O39" s="141">
        <f t="shared" si="9"/>
        <v>-18.53750481232953</v>
      </c>
      <c r="P39" s="239"/>
    </row>
    <row r="40" spans="1:16" s="138" customFormat="1" x14ac:dyDescent="0.2">
      <c r="A40" s="241" t="s">
        <v>48</v>
      </c>
      <c r="B40" s="242"/>
      <c r="C40" s="142">
        <f>SUM(C39:C39)</f>
        <v>3216.26</v>
      </c>
      <c r="D40" s="142">
        <f>SUM(D39:D39)</f>
        <v>6673.42</v>
      </c>
      <c r="E40" s="142">
        <f>SUM(E39:E39)</f>
        <v>6766.05</v>
      </c>
      <c r="F40" s="142">
        <f t="shared" si="7"/>
        <v>3549.79</v>
      </c>
      <c r="G40" s="144">
        <f t="shared" si="6"/>
        <v>110.3701193311486</v>
      </c>
      <c r="H40" s="142">
        <f>(C40/T1d!C40)*100</f>
        <v>89.260469079131781</v>
      </c>
      <c r="I40" s="142">
        <f>(D40/T1d!D40)*100</f>
        <v>94.155343011172917</v>
      </c>
      <c r="J40" s="142">
        <f>(E40/T1d!E40)*100</f>
        <v>93.865883485636516</v>
      </c>
      <c r="K40" s="142">
        <f t="shared" si="8"/>
        <v>4.6054144065047353</v>
      </c>
      <c r="L40" s="142">
        <f>(C40/T!C40)*100</f>
        <v>108.5507153440368</v>
      </c>
      <c r="M40" s="142">
        <f>(D40/T!D40)*100</f>
        <v>97.365476167896375</v>
      </c>
      <c r="N40" s="142">
        <f>(E40/T!E40)*100</f>
        <v>90.013210531707273</v>
      </c>
      <c r="O40" s="142">
        <f t="shared" si="9"/>
        <v>-18.53750481232953</v>
      </c>
      <c r="P40" s="240"/>
    </row>
    <row r="41" spans="1:16" x14ac:dyDescent="0.2">
      <c r="A41" s="139">
        <v>33</v>
      </c>
      <c r="B41" s="140" t="s">
        <v>49</v>
      </c>
      <c r="C41" s="141">
        <v>2301.5500000000002</v>
      </c>
      <c r="D41" s="141">
        <v>2074.3000000000002</v>
      </c>
      <c r="E41" s="141">
        <v>2368.86</v>
      </c>
      <c r="F41" s="141">
        <f t="shared" si="7"/>
        <v>67.309999999999945</v>
      </c>
      <c r="G41" s="143">
        <f t="shared" si="6"/>
        <v>2.9245508461688838</v>
      </c>
      <c r="H41" s="141">
        <f>(C41/T1d!C41)*100</f>
        <v>47.797599268981564</v>
      </c>
      <c r="I41" s="141">
        <f>(D41/T1d!D41)*100</f>
        <v>51.059063888444456</v>
      </c>
      <c r="J41" s="141">
        <f>(E41/T1d!E41)*100</f>
        <v>49.58356968378925</v>
      </c>
      <c r="K41" s="141">
        <f t="shared" si="8"/>
        <v>1.7859704148076858</v>
      </c>
      <c r="L41" s="141">
        <f>(C41/T!C41)*100</f>
        <v>44.166214107934785</v>
      </c>
      <c r="M41" s="141">
        <f>(D41/T!D41)*100</f>
        <v>27.01952835988871</v>
      </c>
      <c r="N41" s="141">
        <f>(E41/T!E41)*100</f>
        <v>35.482691990832969</v>
      </c>
      <c r="O41" s="141">
        <f t="shared" si="9"/>
        <v>-8.6835221171018162</v>
      </c>
      <c r="P41" s="239"/>
    </row>
    <row r="42" spans="1:16" s="138" customFormat="1" x14ac:dyDescent="0.2">
      <c r="A42" s="241" t="s">
        <v>50</v>
      </c>
      <c r="B42" s="242"/>
      <c r="C42" s="142">
        <f>SUM(C41:C41)</f>
        <v>2301.5500000000002</v>
      </c>
      <c r="D42" s="142">
        <f>SUM(D41:D41)</f>
        <v>2074.3000000000002</v>
      </c>
      <c r="E42" s="142">
        <f>SUM(E41:E41)</f>
        <v>2368.86</v>
      </c>
      <c r="F42" s="142">
        <f t="shared" si="7"/>
        <v>67.309999999999945</v>
      </c>
      <c r="G42" s="144">
        <f t="shared" si="6"/>
        <v>2.9245508461688838</v>
      </c>
      <c r="H42" s="142">
        <f>(C42/T1d!C42)*100</f>
        <v>47.797599268981564</v>
      </c>
      <c r="I42" s="142">
        <f>(D42/T1d!D42)*100</f>
        <v>51.059063888444456</v>
      </c>
      <c r="J42" s="142">
        <f>(E42/T1d!E42)*100</f>
        <v>49.58356968378925</v>
      </c>
      <c r="K42" s="142">
        <f t="shared" si="8"/>
        <v>1.7859704148076858</v>
      </c>
      <c r="L42" s="142">
        <f>(C42/T!C42)*100</f>
        <v>44.166214107934785</v>
      </c>
      <c r="M42" s="142">
        <f>(D42/T!D42)*100</f>
        <v>27.01952835988871</v>
      </c>
      <c r="N42" s="142">
        <f>(E42/T!E42)*100</f>
        <v>35.482691990832969</v>
      </c>
      <c r="O42" s="142">
        <f t="shared" si="9"/>
        <v>-8.6835221171018162</v>
      </c>
      <c r="P42" s="240"/>
    </row>
    <row r="43" spans="1:16" x14ac:dyDescent="0.2">
      <c r="A43" s="139">
        <v>34</v>
      </c>
      <c r="B43" s="140" t="s">
        <v>51</v>
      </c>
      <c r="C43" s="141">
        <v>359.22</v>
      </c>
      <c r="D43" s="141">
        <v>311.58999999999997</v>
      </c>
      <c r="E43" s="141">
        <v>402.94</v>
      </c>
      <c r="F43" s="141">
        <f t="shared" si="7"/>
        <v>43.71999999999997</v>
      </c>
      <c r="G43" s="143">
        <f t="shared" si="6"/>
        <v>12.170814542620112</v>
      </c>
      <c r="H43" s="141">
        <f>(C43/T1d!C43)*100</f>
        <v>26.891750262015275</v>
      </c>
      <c r="I43" s="141">
        <f>(D43/T1d!D43)*100</f>
        <v>31.871976105479575</v>
      </c>
      <c r="J43" s="141">
        <f>(E43/T1d!E43)*100</f>
        <v>28.720500081968964</v>
      </c>
      <c r="K43" s="141">
        <f t="shared" si="8"/>
        <v>1.8287498199536891</v>
      </c>
      <c r="L43" s="141">
        <f>(C43/T!C43)*100</f>
        <v>33.860887761931252</v>
      </c>
      <c r="M43" s="141">
        <f>(D43/T!D43)*100</f>
        <v>18.199074831203422</v>
      </c>
      <c r="N43" s="141">
        <f>(E43/T!E43)*100</f>
        <v>24.223441924216829</v>
      </c>
      <c r="O43" s="141">
        <f t="shared" si="9"/>
        <v>-9.6374458377144236</v>
      </c>
      <c r="P43" s="239"/>
    </row>
    <row r="44" spans="1:16" x14ac:dyDescent="0.2">
      <c r="A44" s="139">
        <v>35</v>
      </c>
      <c r="B44" s="140" t="s">
        <v>52</v>
      </c>
      <c r="C44" s="141">
        <v>36.79</v>
      </c>
      <c r="D44" s="141">
        <v>26.33</v>
      </c>
      <c r="E44" s="141">
        <v>36.15</v>
      </c>
      <c r="F44" s="141">
        <f t="shared" si="7"/>
        <v>-0.64000000000000057</v>
      </c>
      <c r="G44" s="143">
        <f t="shared" si="6"/>
        <v>-1.7396031530307166</v>
      </c>
      <c r="H44" s="141">
        <f>(C44/T1d!C44)*100</f>
        <v>16.383149269682935</v>
      </c>
      <c r="I44" s="141">
        <f>(D44/T1d!D44)*100</f>
        <v>12.869012707722385</v>
      </c>
      <c r="J44" s="141">
        <f>(E44/T1d!E44)*100</f>
        <v>16.11896374905248</v>
      </c>
      <c r="K44" s="141">
        <f t="shared" si="8"/>
        <v>-0.26418552063045553</v>
      </c>
      <c r="L44" s="141">
        <f>(C44/T!C44)*100</f>
        <v>18.090180459261443</v>
      </c>
      <c r="M44" s="141">
        <f>(D44/T!D44)*100</f>
        <v>8.4616126233248696</v>
      </c>
      <c r="N44" s="141">
        <f>(E44/T!E44)*100</f>
        <v>12.883107626514608</v>
      </c>
      <c r="O44" s="141">
        <f t="shared" si="9"/>
        <v>-5.2070728327468352</v>
      </c>
      <c r="P44" s="239"/>
    </row>
    <row r="45" spans="1:16" x14ac:dyDescent="0.2">
      <c r="A45" s="139">
        <v>36</v>
      </c>
      <c r="B45" s="140" t="s">
        <v>53</v>
      </c>
      <c r="C45" s="141">
        <v>356.94</v>
      </c>
      <c r="D45" s="141">
        <v>286.51</v>
      </c>
      <c r="E45" s="141">
        <v>359.35</v>
      </c>
      <c r="F45" s="141">
        <f t="shared" si="7"/>
        <v>2.410000000000025</v>
      </c>
      <c r="G45" s="143">
        <f t="shared" si="6"/>
        <v>0.67518350423040985</v>
      </c>
      <c r="H45" s="141">
        <f>(C45/T1d!C45)*100</f>
        <v>73.664224538231352</v>
      </c>
      <c r="I45" s="141">
        <f>(D45/T1d!D45)*100</f>
        <v>61.128653723063799</v>
      </c>
      <c r="J45" s="141">
        <f>(E45/T1d!E45)*100</f>
        <v>73.384659369384082</v>
      </c>
      <c r="K45" s="141">
        <f t="shared" si="8"/>
        <v>-0.27956516884727023</v>
      </c>
      <c r="L45" s="141">
        <f>(C45/T!C45)*100</f>
        <v>68.662114071366744</v>
      </c>
      <c r="M45" s="141">
        <f>(D45/T!D45)*100</f>
        <v>61.626981566324659</v>
      </c>
      <c r="N45" s="141">
        <f>(E45/T!E45)*100</f>
        <v>74.24126603722911</v>
      </c>
      <c r="O45" s="141">
        <f t="shared" si="9"/>
        <v>5.5791519658623656</v>
      </c>
      <c r="P45" s="239"/>
    </row>
    <row r="46" spans="1:16" x14ac:dyDescent="0.2">
      <c r="A46" s="139">
        <v>37</v>
      </c>
      <c r="B46" s="140" t="s">
        <v>54</v>
      </c>
      <c r="C46" s="141">
        <v>117.07</v>
      </c>
      <c r="D46" s="141">
        <v>110.02</v>
      </c>
      <c r="E46" s="141">
        <v>120.93</v>
      </c>
      <c r="F46" s="141">
        <f t="shared" si="7"/>
        <v>3.8600000000000136</v>
      </c>
      <c r="G46" s="143">
        <f t="shared" si="6"/>
        <v>3.2971726317587886</v>
      </c>
      <c r="H46" s="141">
        <f>(C46/T1d!C46)*100</f>
        <v>29.933520838660186</v>
      </c>
      <c r="I46" s="141">
        <f>(D46/T1d!D46)*100</f>
        <v>32.583071728958117</v>
      </c>
      <c r="J46" s="141">
        <f>(E46/T1d!E46)*100</f>
        <v>29.760059062384641</v>
      </c>
      <c r="K46" s="141">
        <f t="shared" si="8"/>
        <v>-0.17346177627554482</v>
      </c>
      <c r="L46" s="141">
        <f>(C46/T!C46)*100</f>
        <v>37.820637074368413</v>
      </c>
      <c r="M46" s="141">
        <f>(D46/T!D46)*100</f>
        <v>25.937713652544968</v>
      </c>
      <c r="N46" s="141">
        <f>(E46/T!E46)*100</f>
        <v>31.522560800771576</v>
      </c>
      <c r="O46" s="141">
        <f t="shared" si="9"/>
        <v>-6.2980762735968376</v>
      </c>
      <c r="P46" s="239"/>
    </row>
    <row r="47" spans="1:16" x14ac:dyDescent="0.2">
      <c r="A47" s="139">
        <v>38</v>
      </c>
      <c r="B47" s="140" t="s">
        <v>55</v>
      </c>
      <c r="C47" s="141">
        <v>82.12</v>
      </c>
      <c r="D47" s="141">
        <v>79.98</v>
      </c>
      <c r="E47" s="141">
        <v>75.099999999999994</v>
      </c>
      <c r="F47" s="141">
        <f t="shared" si="7"/>
        <v>-7.0200000000000102</v>
      </c>
      <c r="G47" s="143">
        <f t="shared" si="6"/>
        <v>-8.5484656600097537</v>
      </c>
      <c r="H47" s="141">
        <f>(C47/T1d!C47)*100</f>
        <v>65.617259288853376</v>
      </c>
      <c r="I47" s="141">
        <f>(D47/T1d!D47)*100</f>
        <v>76.513919448962014</v>
      </c>
      <c r="J47" s="141">
        <f>(E47/T1d!E47)*100</f>
        <v>60.564516129032256</v>
      </c>
      <c r="K47" s="141">
        <f t="shared" si="8"/>
        <v>-5.0527431598211194</v>
      </c>
      <c r="L47" s="141">
        <f>(C47/T!C47)*100</f>
        <v>129.69046114971573</v>
      </c>
      <c r="M47" s="141">
        <f>(D47/T!D47)*100</f>
        <v>54.638611832217521</v>
      </c>
      <c r="N47" s="141">
        <f>(E47/T!E47)*100</f>
        <v>65.480861452611379</v>
      </c>
      <c r="O47" s="141">
        <f t="shared" si="9"/>
        <v>-64.209599697104352</v>
      </c>
      <c r="P47" s="239"/>
    </row>
    <row r="48" spans="1:16" x14ac:dyDescent="0.2">
      <c r="A48" s="139">
        <v>39</v>
      </c>
      <c r="B48" s="140" t="s">
        <v>56</v>
      </c>
      <c r="C48" s="141">
        <v>6.86</v>
      </c>
      <c r="D48" s="141">
        <v>5.16</v>
      </c>
      <c r="E48" s="141">
        <v>6.99</v>
      </c>
      <c r="F48" s="141">
        <f t="shared" si="7"/>
        <v>0.12999999999999989</v>
      </c>
      <c r="G48" s="143">
        <f t="shared" si="6"/>
        <v>1.8950437317784241</v>
      </c>
      <c r="H48" s="141">
        <f>(C48/T1d!C48)*100</f>
        <v>5.9823842330164823</v>
      </c>
      <c r="I48" s="141">
        <f>(D48/T1d!D48)*100</f>
        <v>5.7692307692307692</v>
      </c>
      <c r="J48" s="141">
        <f>(E48/T1d!E48)*100</f>
        <v>5.7859448721132356</v>
      </c>
      <c r="K48" s="141">
        <f t="shared" si="8"/>
        <v>-0.19643936090324665</v>
      </c>
      <c r="L48" s="141">
        <f>(C48/T!C48)*100</f>
        <v>7.55839576906126</v>
      </c>
      <c r="M48" s="141">
        <f>(D48/T!D48)*100</f>
        <v>4.1636407649479548</v>
      </c>
      <c r="N48" s="141">
        <f>(E48/T!E48)*100</f>
        <v>6.3257918552036205</v>
      </c>
      <c r="O48" s="141">
        <f t="shared" si="9"/>
        <v>-1.2326039138576395</v>
      </c>
      <c r="P48" s="239"/>
    </row>
    <row r="49" spans="1:16" x14ac:dyDescent="0.2">
      <c r="A49" s="139">
        <v>40</v>
      </c>
      <c r="B49" s="140" t="s">
        <v>57</v>
      </c>
      <c r="C49" s="141">
        <v>48.36</v>
      </c>
      <c r="D49" s="141">
        <v>47.04</v>
      </c>
      <c r="E49" s="141">
        <v>41.57</v>
      </c>
      <c r="F49" s="141">
        <f t="shared" si="7"/>
        <v>-6.7899999999999991</v>
      </c>
      <c r="G49" s="143">
        <f t="shared" si="6"/>
        <v>-14.040529363110007</v>
      </c>
      <c r="H49" s="141">
        <f>(C49/T1d!C49)*100</f>
        <v>27.502274795268427</v>
      </c>
      <c r="I49" s="141">
        <f>(D49/T1d!D49)*100</f>
        <v>32.419021364576153</v>
      </c>
      <c r="J49" s="141">
        <f>(E49/T1d!E49)*100</f>
        <v>26.049630279483644</v>
      </c>
      <c r="K49" s="141">
        <f t="shared" si="8"/>
        <v>-1.4526445157847832</v>
      </c>
      <c r="L49" s="141">
        <f>(C49/T!C49)*100</f>
        <v>38.469493278179939</v>
      </c>
      <c r="M49" s="141">
        <f>(D49/T!D49)*100</f>
        <v>29.164858329716658</v>
      </c>
      <c r="N49" s="141">
        <f>(E49/T!E49)*100</f>
        <v>24.944494449444942</v>
      </c>
      <c r="O49" s="141">
        <f t="shared" si="9"/>
        <v>-13.524998828734997</v>
      </c>
      <c r="P49" s="239"/>
    </row>
    <row r="50" spans="1:16" s="138" customFormat="1" x14ac:dyDescent="0.2">
      <c r="A50" s="241" t="s">
        <v>58</v>
      </c>
      <c r="B50" s="242"/>
      <c r="C50" s="142">
        <f>SUM(C43:C49)</f>
        <v>1007.36</v>
      </c>
      <c r="D50" s="142">
        <f>SUM(D43:D49)</f>
        <v>866.62999999999988</v>
      </c>
      <c r="E50" s="142">
        <f>SUM(E43:E49)</f>
        <v>1043.0300000000002</v>
      </c>
      <c r="F50" s="142">
        <f t="shared" si="7"/>
        <v>35.670000000000186</v>
      </c>
      <c r="G50" s="144">
        <f t="shared" si="6"/>
        <v>3.5409386912325473</v>
      </c>
      <c r="H50" s="142">
        <f>(C50/T1d!C50)*100</f>
        <v>35.325265546153659</v>
      </c>
      <c r="I50" s="142">
        <f>(D50/T1d!D50)*100</f>
        <v>37.231812206250041</v>
      </c>
      <c r="J50" s="142">
        <f>(E50/T1d!E50)*100</f>
        <v>35.626746275182235</v>
      </c>
      <c r="K50" s="142">
        <f t="shared" si="8"/>
        <v>0.30148072902857592</v>
      </c>
      <c r="L50" s="142">
        <f>(C50/T!C50)*100</f>
        <v>42.443393921008507</v>
      </c>
      <c r="M50" s="142">
        <f>(D50/T!D50)*100</f>
        <v>25.916201401328358</v>
      </c>
      <c r="N50" s="142">
        <f>(E50/T!E50)*100</f>
        <v>32.558771105624103</v>
      </c>
      <c r="O50" s="142">
        <f t="shared" si="9"/>
        <v>-9.8846228153844038</v>
      </c>
      <c r="P50" s="240"/>
    </row>
    <row r="51" spans="1:16" x14ac:dyDescent="0.2">
      <c r="A51" s="139">
        <v>41</v>
      </c>
      <c r="B51" s="140" t="s">
        <v>59</v>
      </c>
      <c r="C51" s="141">
        <v>0</v>
      </c>
      <c r="D51" s="141">
        <v>0</v>
      </c>
      <c r="E51" s="141">
        <v>0</v>
      </c>
      <c r="F51" s="141">
        <f t="shared" si="7"/>
        <v>0</v>
      </c>
      <c r="G51" s="143" t="str">
        <f t="shared" si="6"/>
        <v/>
      </c>
      <c r="H51" s="141" t="e">
        <f>(C51/T1d!C51)*100</f>
        <v>#DIV/0!</v>
      </c>
      <c r="I51" s="141" t="e">
        <f>(D51/T1d!D51)*100</f>
        <v>#DIV/0!</v>
      </c>
      <c r="J51" s="141" t="e">
        <f>(E51/T1d!E51)*100</f>
        <v>#DIV/0!</v>
      </c>
      <c r="K51" s="141" t="e">
        <f t="shared" si="8"/>
        <v>#DIV/0!</v>
      </c>
      <c r="L51" s="141" t="e">
        <f>(C51/T!C51)*100</f>
        <v>#DIV/0!</v>
      </c>
      <c r="M51" s="141" t="e">
        <f>(D51/T!D51)*100</f>
        <v>#DIV/0!</v>
      </c>
      <c r="N51" s="141" t="e">
        <f>(E51/T!E51)*100</f>
        <v>#DIV/0!</v>
      </c>
      <c r="O51" s="141" t="e">
        <f t="shared" si="9"/>
        <v>#DIV/0!</v>
      </c>
      <c r="P51" s="239"/>
    </row>
    <row r="52" spans="1:16" x14ac:dyDescent="0.2">
      <c r="A52" s="139">
        <v>42</v>
      </c>
      <c r="B52" s="140" t="s">
        <v>60</v>
      </c>
      <c r="C52" s="141">
        <v>0</v>
      </c>
      <c r="D52" s="141">
        <v>0</v>
      </c>
      <c r="E52" s="141">
        <v>0</v>
      </c>
      <c r="F52" s="141">
        <f t="shared" si="7"/>
        <v>0</v>
      </c>
      <c r="G52" s="143" t="str">
        <f t="shared" si="6"/>
        <v/>
      </c>
      <c r="H52" s="141" t="e">
        <f>(C52/T1d!C52)*100</f>
        <v>#DIV/0!</v>
      </c>
      <c r="I52" s="141" t="e">
        <f>(D52/T1d!D52)*100</f>
        <v>#DIV/0!</v>
      </c>
      <c r="J52" s="141" t="e">
        <f>(E52/T1d!E52)*100</f>
        <v>#DIV/0!</v>
      </c>
      <c r="K52" s="141" t="e">
        <f t="shared" si="8"/>
        <v>#DIV/0!</v>
      </c>
      <c r="L52" s="141" t="e">
        <f>(C52/T!C52)*100</f>
        <v>#DIV/0!</v>
      </c>
      <c r="M52" s="141" t="e">
        <f>(D52/T!D52)*100</f>
        <v>#DIV/0!</v>
      </c>
      <c r="N52" s="141" t="e">
        <f>(E52/T!E52)*100</f>
        <v>#DIV/0!</v>
      </c>
      <c r="O52" s="141" t="e">
        <f t="shared" si="9"/>
        <v>#DIV/0!</v>
      </c>
      <c r="P52" s="239"/>
    </row>
    <row r="53" spans="1:16" x14ac:dyDescent="0.2">
      <c r="A53" s="139">
        <v>43</v>
      </c>
      <c r="B53" s="140" t="s">
        <v>61</v>
      </c>
      <c r="C53" s="141">
        <v>0</v>
      </c>
      <c r="D53" s="141">
        <v>0</v>
      </c>
      <c r="E53" s="141">
        <v>0</v>
      </c>
      <c r="F53" s="141">
        <f t="shared" si="7"/>
        <v>0</v>
      </c>
      <c r="G53" s="143" t="str">
        <f t="shared" si="6"/>
        <v/>
      </c>
      <c r="H53" s="141" t="e">
        <f>(C53/T1d!C53)*100</f>
        <v>#DIV/0!</v>
      </c>
      <c r="I53" s="141" t="e">
        <f>(D53/T1d!D53)*100</f>
        <v>#DIV/0!</v>
      </c>
      <c r="J53" s="141" t="e">
        <f>(E53/T1d!E53)*100</f>
        <v>#DIV/0!</v>
      </c>
      <c r="K53" s="141" t="e">
        <f t="shared" si="8"/>
        <v>#DIV/0!</v>
      </c>
      <c r="L53" s="141" t="e">
        <f>(C53/T!C53)*100</f>
        <v>#DIV/0!</v>
      </c>
      <c r="M53" s="141" t="e">
        <f>(D53/T!D53)*100</f>
        <v>#DIV/0!</v>
      </c>
      <c r="N53" s="141" t="e">
        <f>(E53/T!E53)*100</f>
        <v>#DIV/0!</v>
      </c>
      <c r="O53" s="141" t="e">
        <f t="shared" si="9"/>
        <v>#DIV/0!</v>
      </c>
      <c r="P53" s="239"/>
    </row>
    <row r="54" spans="1:16" x14ac:dyDescent="0.2">
      <c r="A54" s="139">
        <v>44</v>
      </c>
      <c r="B54" s="140" t="s">
        <v>62</v>
      </c>
      <c r="C54" s="141">
        <v>0</v>
      </c>
      <c r="D54" s="141">
        <v>0</v>
      </c>
      <c r="E54" s="141">
        <v>0</v>
      </c>
      <c r="F54" s="141">
        <f t="shared" si="7"/>
        <v>0</v>
      </c>
      <c r="G54" s="143" t="str">
        <f t="shared" si="6"/>
        <v/>
      </c>
      <c r="H54" s="141" t="e">
        <f>(C54/T1d!C54)*100</f>
        <v>#DIV/0!</v>
      </c>
      <c r="I54" s="141" t="e">
        <f>(D54/T1d!D54)*100</f>
        <v>#DIV/0!</v>
      </c>
      <c r="J54" s="141" t="e">
        <f>(E54/T1d!E54)*100</f>
        <v>#DIV/0!</v>
      </c>
      <c r="K54" s="141" t="e">
        <f t="shared" si="8"/>
        <v>#DIV/0!</v>
      </c>
      <c r="L54" s="141" t="e">
        <f>(C54/T!C54)*100</f>
        <v>#DIV/0!</v>
      </c>
      <c r="M54" s="141" t="e">
        <f>(D54/T!D54)*100</f>
        <v>#DIV/0!</v>
      </c>
      <c r="N54" s="141" t="e">
        <f>(E54/T!E54)*100</f>
        <v>#DIV/0!</v>
      </c>
      <c r="O54" s="141" t="e">
        <f t="shared" si="9"/>
        <v>#DIV/0!</v>
      </c>
      <c r="P54" s="239"/>
    </row>
    <row r="55" spans="1:16" x14ac:dyDescent="0.2">
      <c r="A55" s="139">
        <v>45</v>
      </c>
      <c r="B55" s="140" t="s">
        <v>63</v>
      </c>
      <c r="C55" s="141">
        <v>0</v>
      </c>
      <c r="D55" s="141">
        <v>0</v>
      </c>
      <c r="E55" s="141">
        <v>0</v>
      </c>
      <c r="F55" s="141">
        <f t="shared" si="7"/>
        <v>0</v>
      </c>
      <c r="G55" s="143" t="str">
        <f t="shared" si="6"/>
        <v/>
      </c>
      <c r="H55" s="141" t="e">
        <f>(C55/T1d!C55)*100</f>
        <v>#DIV/0!</v>
      </c>
      <c r="I55" s="141" t="e">
        <f>(D55/T1d!D55)*100</f>
        <v>#DIV/0!</v>
      </c>
      <c r="J55" s="141" t="e">
        <f>(E55/T1d!E55)*100</f>
        <v>#DIV/0!</v>
      </c>
      <c r="K55" s="141" t="e">
        <f t="shared" si="8"/>
        <v>#DIV/0!</v>
      </c>
      <c r="L55" s="141" t="e">
        <f>(C55/T!C55)*100</f>
        <v>#DIV/0!</v>
      </c>
      <c r="M55" s="141" t="e">
        <f>(D55/T!D55)*100</f>
        <v>#DIV/0!</v>
      </c>
      <c r="N55" s="141" t="e">
        <f>(E55/T!E55)*100</f>
        <v>#DIV/0!</v>
      </c>
      <c r="O55" s="141" t="e">
        <f t="shared" si="9"/>
        <v>#DIV/0!</v>
      </c>
      <c r="P55" s="239"/>
    </row>
    <row r="56" spans="1:16" x14ac:dyDescent="0.2">
      <c r="A56" s="139">
        <v>46</v>
      </c>
      <c r="B56" s="140" t="s">
        <v>64</v>
      </c>
      <c r="C56" s="141">
        <v>0</v>
      </c>
      <c r="D56" s="141">
        <v>0</v>
      </c>
      <c r="E56" s="141">
        <v>0</v>
      </c>
      <c r="F56" s="141">
        <f t="shared" si="7"/>
        <v>0</v>
      </c>
      <c r="G56" s="143" t="str">
        <f t="shared" si="6"/>
        <v/>
      </c>
      <c r="H56" s="141" t="e">
        <f>(C56/T1d!C56)*100</f>
        <v>#DIV/0!</v>
      </c>
      <c r="I56" s="141" t="e">
        <f>(D56/T1d!D56)*100</f>
        <v>#DIV/0!</v>
      </c>
      <c r="J56" s="141" t="e">
        <f>(E56/T1d!E56)*100</f>
        <v>#DIV/0!</v>
      </c>
      <c r="K56" s="141" t="e">
        <f t="shared" si="8"/>
        <v>#DIV/0!</v>
      </c>
      <c r="L56" s="141" t="e">
        <f>(C56/T!C56)*100</f>
        <v>#DIV/0!</v>
      </c>
      <c r="M56" s="141" t="e">
        <f>(D56/T!D56)*100</f>
        <v>#DIV/0!</v>
      </c>
      <c r="N56" s="141" t="e">
        <f>(E56/T!E56)*100</f>
        <v>#DIV/0!</v>
      </c>
      <c r="O56" s="141" t="e">
        <f t="shared" si="9"/>
        <v>#DIV/0!</v>
      </c>
      <c r="P56" s="239"/>
    </row>
    <row r="57" spans="1:16" s="138" customFormat="1" x14ac:dyDescent="0.2">
      <c r="A57" s="241" t="s">
        <v>65</v>
      </c>
      <c r="B57" s="242"/>
      <c r="C57" s="142">
        <f>SUM(C51:C56)</f>
        <v>0</v>
      </c>
      <c r="D57" s="142">
        <f>SUM(D51:D56)</f>
        <v>0</v>
      </c>
      <c r="E57" s="142">
        <f>SUM(E51:E56)</f>
        <v>0</v>
      </c>
      <c r="F57" s="142">
        <f t="shared" si="7"/>
        <v>0</v>
      </c>
      <c r="G57" s="144" t="str">
        <f t="shared" si="6"/>
        <v/>
      </c>
      <c r="H57" s="142" t="e">
        <f>(C57/T1d!C57)*100</f>
        <v>#DIV/0!</v>
      </c>
      <c r="I57" s="142" t="e">
        <f>(D57/T1d!D57)*100</f>
        <v>#DIV/0!</v>
      </c>
      <c r="J57" s="142" t="e">
        <f>(E57/T1d!E57)*100</f>
        <v>#DIV/0!</v>
      </c>
      <c r="K57" s="142" t="e">
        <f t="shared" si="8"/>
        <v>#DIV/0!</v>
      </c>
      <c r="L57" s="142" t="e">
        <f>(C57/T!C57)*100</f>
        <v>#DIV/0!</v>
      </c>
      <c r="M57" s="142" t="e">
        <f>(D57/T!D57)*100</f>
        <v>#DIV/0!</v>
      </c>
      <c r="N57" s="142" t="e">
        <f>(E57/T!E57)*100</f>
        <v>#DIV/0!</v>
      </c>
      <c r="O57" s="142" t="e">
        <f t="shared" si="9"/>
        <v>#DIV/0!</v>
      </c>
      <c r="P57" s="240"/>
    </row>
    <row r="58" spans="1:16" s="138" customFormat="1" x14ac:dyDescent="0.2">
      <c r="A58" s="241" t="s">
        <v>66</v>
      </c>
      <c r="B58" s="242"/>
      <c r="C58" s="142">
        <f>SUM(C18+C38+C40+C42+C50+C57)</f>
        <v>25939.220000000005</v>
      </c>
      <c r="D58" s="142">
        <f>SUM(D18+D38+D40+D42+D50+D57)</f>
        <v>26599.559999999998</v>
      </c>
      <c r="E58" s="142">
        <f>SUM(E18+E38+E40+E42+E50+E57)</f>
        <v>30874.06</v>
      </c>
      <c r="F58" s="142">
        <f t="shared" si="7"/>
        <v>4934.8399999999965</v>
      </c>
      <c r="G58" s="144">
        <f t="shared" si="6"/>
        <v>19.024627571684867</v>
      </c>
      <c r="H58" s="142">
        <f>(C58/T1d!C58)*100</f>
        <v>30.270932997114379</v>
      </c>
      <c r="I58" s="142">
        <f>(D58/T1d!D58)*100</f>
        <v>34.270293502863289</v>
      </c>
      <c r="J58" s="142">
        <f>(E58/T1d!E58)*100</f>
        <v>33.89495460847089</v>
      </c>
      <c r="K58" s="142">
        <f t="shared" si="8"/>
        <v>3.6240216113565111</v>
      </c>
      <c r="L58" s="142">
        <f>(C58/T!C58)*100</f>
        <v>18.615961406243496</v>
      </c>
      <c r="M58" s="142">
        <f>(D58/T!D58)*100</f>
        <v>13.322687028076075</v>
      </c>
      <c r="N58" s="142">
        <f>(E58/T!E58)*100</f>
        <v>17.328766369798316</v>
      </c>
      <c r="O58" s="142">
        <f t="shared" si="9"/>
        <v>-1.2871950364451799</v>
      </c>
      <c r="P58" s="240"/>
    </row>
    <row r="59" spans="1:16" x14ac:dyDescent="0.2">
      <c r="G59" s="35" t="str">
        <f t="shared" si="6"/>
        <v/>
      </c>
      <c r="P59" s="239"/>
    </row>
    <row r="60" spans="1:16" x14ac:dyDescent="0.2">
      <c r="G60" s="35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zoomScaleSheetLayoutView="100" workbookViewId="0">
      <selection activeCell="E8" sqref="E8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2" customWidth="1"/>
    <col min="5" max="5" width="26.28515625" style="2" customWidth="1"/>
    <col min="6" max="6" width="24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21.75" customHeight="1" x14ac:dyDescent="0.25">
      <c r="A1" s="87" t="s">
        <v>136</v>
      </c>
      <c r="B1" s="6"/>
      <c r="C1" s="265" t="s">
        <v>137</v>
      </c>
      <c r="D1" s="265"/>
      <c r="E1" s="265"/>
      <c r="F1" s="265"/>
      <c r="G1" s="265"/>
      <c r="H1" s="21"/>
    </row>
    <row r="2" spans="1:209" s="11" customFormat="1" ht="27.6" customHeight="1" x14ac:dyDescent="0.25">
      <c r="A2" s="7"/>
      <c r="B2" s="10"/>
      <c r="C2" s="25"/>
      <c r="D2" s="25"/>
      <c r="E2" s="270"/>
      <c r="F2" s="270"/>
      <c r="G2" s="29" t="s">
        <v>3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44.25" customHeight="1" x14ac:dyDescent="0.2">
      <c r="A3" s="266" t="s">
        <v>4</v>
      </c>
      <c r="B3" s="268" t="s">
        <v>5</v>
      </c>
      <c r="C3" s="42" t="s">
        <v>138</v>
      </c>
      <c r="D3" s="42" t="s">
        <v>139</v>
      </c>
      <c r="E3" s="84" t="s">
        <v>140</v>
      </c>
      <c r="F3" s="44" t="s">
        <v>141</v>
      </c>
      <c r="G3" s="11" t="s">
        <v>142</v>
      </c>
      <c r="H3" s="236" t="s">
        <v>143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33" customHeight="1" x14ac:dyDescent="0.2">
      <c r="A4" s="267"/>
      <c r="B4" s="269"/>
      <c r="C4" s="39" t="s">
        <v>144</v>
      </c>
      <c r="D4" s="39" t="s">
        <v>144</v>
      </c>
      <c r="E4" s="39" t="s">
        <v>144</v>
      </c>
      <c r="F4" s="43" t="s">
        <v>144</v>
      </c>
      <c r="G4" s="39" t="s">
        <v>145</v>
      </c>
      <c r="H4" s="236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118">
        <v>1</v>
      </c>
      <c r="B5" s="119" t="s">
        <v>14</v>
      </c>
      <c r="C5" s="118">
        <v>18783.419999999998</v>
      </c>
      <c r="D5" s="118">
        <v>14610.12</v>
      </c>
      <c r="E5" s="118">
        <v>0</v>
      </c>
      <c r="F5" s="118">
        <v>14610.12</v>
      </c>
      <c r="G5" s="121">
        <f t="shared" ref="G5:G36" si="0">(F5/C5)*100</f>
        <v>77.782001360774572</v>
      </c>
      <c r="H5" s="239"/>
    </row>
    <row r="6" spans="1:209" x14ac:dyDescent="0.2">
      <c r="A6" s="118">
        <v>2</v>
      </c>
      <c r="B6" s="119" t="s">
        <v>15</v>
      </c>
      <c r="C6" s="118">
        <v>6085.19</v>
      </c>
      <c r="D6" s="118">
        <v>6443.74</v>
      </c>
      <c r="E6" s="118">
        <v>0</v>
      </c>
      <c r="F6" s="118">
        <v>6443.74</v>
      </c>
      <c r="G6" s="121">
        <f t="shared" si="0"/>
        <v>105.89217427886393</v>
      </c>
      <c r="H6" s="239"/>
    </row>
    <row r="7" spans="1:209" x14ac:dyDescent="0.2">
      <c r="A7" s="118">
        <v>3</v>
      </c>
      <c r="B7" s="119" t="s">
        <v>16</v>
      </c>
      <c r="C7" s="118">
        <v>2848.92</v>
      </c>
      <c r="D7" s="118">
        <v>2412.52</v>
      </c>
      <c r="E7" s="118">
        <v>0</v>
      </c>
      <c r="F7" s="118">
        <v>2412.52</v>
      </c>
      <c r="G7" s="121">
        <f t="shared" si="0"/>
        <v>84.681914550075106</v>
      </c>
      <c r="H7" s="239"/>
    </row>
    <row r="8" spans="1:209" x14ac:dyDescent="0.2">
      <c r="A8" s="118">
        <v>4</v>
      </c>
      <c r="B8" s="119" t="s">
        <v>17</v>
      </c>
      <c r="C8" s="118">
        <v>5996.02</v>
      </c>
      <c r="D8" s="118">
        <v>5449.2</v>
      </c>
      <c r="E8" s="118">
        <v>0</v>
      </c>
      <c r="F8" s="118">
        <v>5449.2</v>
      </c>
      <c r="G8" s="121">
        <f t="shared" si="0"/>
        <v>90.880283921668024</v>
      </c>
      <c r="H8" s="239"/>
    </row>
    <row r="9" spans="1:209" x14ac:dyDescent="0.2">
      <c r="A9" s="118">
        <v>5</v>
      </c>
      <c r="B9" s="119" t="s">
        <v>18</v>
      </c>
      <c r="C9" s="118">
        <v>11801.26</v>
      </c>
      <c r="D9" s="118">
        <v>5692.64</v>
      </c>
      <c r="E9" s="118">
        <v>0</v>
      </c>
      <c r="F9" s="118">
        <v>5692.64</v>
      </c>
      <c r="G9" s="121">
        <f t="shared" si="0"/>
        <v>48.237561073987017</v>
      </c>
      <c r="H9" s="239"/>
    </row>
    <row r="10" spans="1:209" x14ac:dyDescent="0.2">
      <c r="A10" s="118">
        <v>6</v>
      </c>
      <c r="B10" s="119" t="s">
        <v>19</v>
      </c>
      <c r="C10" s="118">
        <v>4703.74</v>
      </c>
      <c r="D10" s="118">
        <v>6411.19</v>
      </c>
      <c r="E10" s="118">
        <v>350</v>
      </c>
      <c r="F10" s="118">
        <v>6761.19</v>
      </c>
      <c r="G10" s="121">
        <f t="shared" si="0"/>
        <v>143.74072546526807</v>
      </c>
      <c r="H10" s="239"/>
    </row>
    <row r="11" spans="1:209" x14ac:dyDescent="0.2">
      <c r="A11" s="118">
        <v>7</v>
      </c>
      <c r="B11" s="119" t="s">
        <v>20</v>
      </c>
      <c r="C11" s="118">
        <v>1380.54</v>
      </c>
      <c r="D11" s="118">
        <v>1301.6300000000001</v>
      </c>
      <c r="E11" s="118">
        <v>0</v>
      </c>
      <c r="F11" s="118">
        <v>1301.6300000000001</v>
      </c>
      <c r="G11" s="121">
        <f t="shared" si="0"/>
        <v>94.284120706390269</v>
      </c>
      <c r="H11" s="239"/>
    </row>
    <row r="12" spans="1:209" x14ac:dyDescent="0.2">
      <c r="A12" s="118">
        <v>8</v>
      </c>
      <c r="B12" s="119" t="s">
        <v>21</v>
      </c>
      <c r="C12" s="118">
        <v>798.79</v>
      </c>
      <c r="D12" s="118">
        <v>284.62</v>
      </c>
      <c r="E12" s="118">
        <v>0</v>
      </c>
      <c r="F12" s="118">
        <v>284.62</v>
      </c>
      <c r="G12" s="121">
        <f t="shared" si="0"/>
        <v>35.631392481127712</v>
      </c>
      <c r="H12" s="239"/>
    </row>
    <row r="13" spans="1:209" x14ac:dyDescent="0.2">
      <c r="A13" s="118">
        <v>9</v>
      </c>
      <c r="B13" s="119" t="s">
        <v>22</v>
      </c>
      <c r="C13" s="118">
        <v>17372.95</v>
      </c>
      <c r="D13" s="118">
        <v>16928.32</v>
      </c>
      <c r="E13" s="118">
        <v>0</v>
      </c>
      <c r="F13" s="118">
        <v>16928.32</v>
      </c>
      <c r="G13" s="121">
        <f t="shared" si="0"/>
        <v>97.440676453912545</v>
      </c>
      <c r="H13" s="239"/>
    </row>
    <row r="14" spans="1:209" x14ac:dyDescent="0.2">
      <c r="A14" s="118">
        <v>10</v>
      </c>
      <c r="B14" s="119" t="s">
        <v>23</v>
      </c>
      <c r="C14" s="118">
        <v>79224.5</v>
      </c>
      <c r="D14" s="118">
        <v>52638.6</v>
      </c>
      <c r="E14" s="118">
        <v>6770.52</v>
      </c>
      <c r="F14" s="118">
        <v>59409.120000000003</v>
      </c>
      <c r="G14" s="121">
        <f t="shared" si="0"/>
        <v>74.988318007687013</v>
      </c>
      <c r="H14" s="239"/>
    </row>
    <row r="15" spans="1:209" x14ac:dyDescent="0.2">
      <c r="A15" s="118">
        <v>11</v>
      </c>
      <c r="B15" s="119" t="s">
        <v>24</v>
      </c>
      <c r="C15" s="118">
        <v>4489.9399999999996</v>
      </c>
      <c r="D15" s="118">
        <v>4874.99</v>
      </c>
      <c r="E15" s="118">
        <v>0</v>
      </c>
      <c r="F15" s="118">
        <v>4874.99</v>
      </c>
      <c r="G15" s="121">
        <f t="shared" si="0"/>
        <v>108.57583842991221</v>
      </c>
      <c r="H15" s="239"/>
    </row>
    <row r="16" spans="1:209" x14ac:dyDescent="0.2">
      <c r="A16" s="118">
        <v>12</v>
      </c>
      <c r="B16" s="119" t="s">
        <v>25</v>
      </c>
      <c r="C16" s="118">
        <v>12214.03</v>
      </c>
      <c r="D16" s="118">
        <v>6324.51</v>
      </c>
      <c r="E16" s="118">
        <v>0</v>
      </c>
      <c r="F16" s="118">
        <v>6324.51</v>
      </c>
      <c r="G16" s="121">
        <f t="shared" si="0"/>
        <v>51.780698098825695</v>
      </c>
      <c r="H16" s="239"/>
    </row>
    <row r="17" spans="1:8" s="117" customFormat="1" x14ac:dyDescent="0.2">
      <c r="A17" s="241" t="s">
        <v>26</v>
      </c>
      <c r="B17" s="242"/>
      <c r="C17" s="120">
        <f>SUM(C5:C16)</f>
        <v>165699.30000000002</v>
      </c>
      <c r="D17" s="120">
        <f>SUM(D5:D16)</f>
        <v>123372.08</v>
      </c>
      <c r="E17" s="120">
        <f>SUM(E5:E16)</f>
        <v>7120.52</v>
      </c>
      <c r="F17" s="120">
        <f>SUM(F5:F16)</f>
        <v>130492.6</v>
      </c>
      <c r="G17" s="122">
        <f t="shared" si="0"/>
        <v>78.752656166924055</v>
      </c>
      <c r="H17" s="240"/>
    </row>
    <row r="18" spans="1:8" x14ac:dyDescent="0.2">
      <c r="A18" s="118">
        <v>13</v>
      </c>
      <c r="B18" s="119" t="s">
        <v>27</v>
      </c>
      <c r="C18" s="118">
        <v>13703.17</v>
      </c>
      <c r="D18" s="118">
        <v>9653.0499999999993</v>
      </c>
      <c r="E18" s="118">
        <v>0</v>
      </c>
      <c r="F18" s="118">
        <v>9653.0499999999993</v>
      </c>
      <c r="G18" s="121">
        <f t="shared" si="0"/>
        <v>70.443919180744302</v>
      </c>
      <c r="H18" s="239"/>
    </row>
    <row r="19" spans="1:8" x14ac:dyDescent="0.2">
      <c r="A19" s="118">
        <v>14</v>
      </c>
      <c r="B19" s="119" t="s">
        <v>28</v>
      </c>
      <c r="C19" s="118">
        <v>2513.29</v>
      </c>
      <c r="D19" s="118">
        <v>2001.16</v>
      </c>
      <c r="E19" s="118">
        <v>0</v>
      </c>
      <c r="F19" s="118">
        <v>2001.16</v>
      </c>
      <c r="G19" s="121">
        <f t="shared" si="0"/>
        <v>79.623123475603691</v>
      </c>
      <c r="H19" s="239"/>
    </row>
    <row r="20" spans="1:8" x14ac:dyDescent="0.2">
      <c r="A20" s="118">
        <v>15</v>
      </c>
      <c r="B20" s="119" t="s">
        <v>29</v>
      </c>
      <c r="C20" s="118">
        <v>41.8</v>
      </c>
      <c r="D20" s="118">
        <v>151.16999999999999</v>
      </c>
      <c r="E20" s="118">
        <v>0</v>
      </c>
      <c r="F20" s="118">
        <v>151.16999999999999</v>
      </c>
      <c r="G20" s="121">
        <f t="shared" si="0"/>
        <v>361.65071770334924</v>
      </c>
      <c r="H20" s="239"/>
    </row>
    <row r="21" spans="1:8" x14ac:dyDescent="0.2">
      <c r="A21" s="118">
        <v>16</v>
      </c>
      <c r="B21" s="119" t="s">
        <v>30</v>
      </c>
      <c r="C21" s="118">
        <v>377.83</v>
      </c>
      <c r="D21" s="118">
        <v>396.25</v>
      </c>
      <c r="E21" s="118">
        <v>0</v>
      </c>
      <c r="F21" s="118">
        <v>396.25</v>
      </c>
      <c r="G21" s="121">
        <f t="shared" si="0"/>
        <v>104.87520842707039</v>
      </c>
      <c r="H21" s="239"/>
    </row>
    <row r="22" spans="1:8" x14ac:dyDescent="0.2">
      <c r="A22" s="118">
        <v>17</v>
      </c>
      <c r="B22" s="119" t="s">
        <v>31</v>
      </c>
      <c r="C22" s="118">
        <v>291.91000000000003</v>
      </c>
      <c r="D22" s="118">
        <v>592.21</v>
      </c>
      <c r="E22" s="118">
        <v>0</v>
      </c>
      <c r="F22" s="118">
        <v>592.21</v>
      </c>
      <c r="G22" s="121">
        <f t="shared" si="0"/>
        <v>202.87417354664109</v>
      </c>
      <c r="H22" s="239"/>
    </row>
    <row r="23" spans="1:8" x14ac:dyDescent="0.2">
      <c r="A23" s="118">
        <v>18</v>
      </c>
      <c r="B23" s="119" t="s">
        <v>32</v>
      </c>
      <c r="C23" s="118">
        <v>15959.05</v>
      </c>
      <c r="D23" s="118">
        <v>23528.85</v>
      </c>
      <c r="E23" s="118">
        <v>0</v>
      </c>
      <c r="F23" s="118">
        <v>23528.85</v>
      </c>
      <c r="G23" s="121">
        <f t="shared" si="0"/>
        <v>147.43264793330431</v>
      </c>
      <c r="H23" s="239"/>
    </row>
    <row r="24" spans="1:8" x14ac:dyDescent="0.2">
      <c r="A24" s="118">
        <v>19</v>
      </c>
      <c r="B24" s="119" t="s">
        <v>33</v>
      </c>
      <c r="C24" s="118">
        <v>12684.85</v>
      </c>
      <c r="D24" s="118">
        <v>12221.91</v>
      </c>
      <c r="E24" s="118">
        <v>0</v>
      </c>
      <c r="F24" s="118">
        <v>12221.91</v>
      </c>
      <c r="G24" s="121">
        <f t="shared" si="0"/>
        <v>96.350449552024656</v>
      </c>
      <c r="H24" s="239"/>
    </row>
    <row r="25" spans="1:8" x14ac:dyDescent="0.2">
      <c r="A25" s="118">
        <v>20</v>
      </c>
      <c r="B25" s="119" t="s">
        <v>34</v>
      </c>
      <c r="C25" s="118">
        <v>7781.52</v>
      </c>
      <c r="D25" s="118">
        <v>5585.45</v>
      </c>
      <c r="E25" s="118">
        <v>0</v>
      </c>
      <c r="F25" s="118">
        <v>5585.45</v>
      </c>
      <c r="G25" s="121">
        <f t="shared" si="0"/>
        <v>71.778392910382536</v>
      </c>
      <c r="H25" s="239"/>
    </row>
    <row r="26" spans="1:8" x14ac:dyDescent="0.2">
      <c r="A26" s="118">
        <v>21</v>
      </c>
      <c r="B26" s="119" t="s">
        <v>35</v>
      </c>
      <c r="C26" s="118">
        <v>3721.27</v>
      </c>
      <c r="D26" s="118">
        <v>2435.66</v>
      </c>
      <c r="E26" s="118">
        <v>0</v>
      </c>
      <c r="F26" s="118">
        <v>2435.66</v>
      </c>
      <c r="G26" s="121">
        <f t="shared" si="0"/>
        <v>65.452385879014415</v>
      </c>
      <c r="H26" s="239"/>
    </row>
    <row r="27" spans="1:8" x14ac:dyDescent="0.2">
      <c r="A27" s="118">
        <v>22</v>
      </c>
      <c r="B27" s="119" t="s">
        <v>36</v>
      </c>
      <c r="C27" s="118">
        <v>5856.13</v>
      </c>
      <c r="D27" s="118">
        <v>5469.84</v>
      </c>
      <c r="E27" s="118">
        <v>0</v>
      </c>
      <c r="F27" s="118">
        <v>5469.84</v>
      </c>
      <c r="G27" s="121">
        <f t="shared" si="0"/>
        <v>93.403664194613171</v>
      </c>
      <c r="H27" s="239"/>
    </row>
    <row r="28" spans="1:8" x14ac:dyDescent="0.2">
      <c r="A28" s="118">
        <v>23</v>
      </c>
      <c r="B28" s="119" t="s">
        <v>37</v>
      </c>
      <c r="C28" s="118">
        <v>35.06</v>
      </c>
      <c r="D28" s="118">
        <v>23.3</v>
      </c>
      <c r="E28" s="118">
        <v>0</v>
      </c>
      <c r="F28" s="118">
        <v>23.3</v>
      </c>
      <c r="G28" s="121">
        <f t="shared" si="0"/>
        <v>66.45750142612664</v>
      </c>
      <c r="H28" s="239"/>
    </row>
    <row r="29" spans="1:8" x14ac:dyDescent="0.2">
      <c r="A29" s="118">
        <v>24</v>
      </c>
      <c r="B29" s="119" t="s">
        <v>38</v>
      </c>
      <c r="C29" s="118">
        <v>431.29</v>
      </c>
      <c r="D29" s="118">
        <v>426.49</v>
      </c>
      <c r="E29" s="118">
        <v>0</v>
      </c>
      <c r="F29" s="118">
        <v>426.49</v>
      </c>
      <c r="G29" s="121">
        <f t="shared" si="0"/>
        <v>98.887059750979617</v>
      </c>
      <c r="H29" s="239"/>
    </row>
    <row r="30" spans="1:8" x14ac:dyDescent="0.2">
      <c r="A30" s="118">
        <v>25</v>
      </c>
      <c r="B30" s="119" t="s">
        <v>39</v>
      </c>
      <c r="C30" s="118">
        <v>45.39</v>
      </c>
      <c r="D30" s="118">
        <v>9.19</v>
      </c>
      <c r="E30" s="118">
        <v>0</v>
      </c>
      <c r="F30" s="118">
        <v>9.19</v>
      </c>
      <c r="G30" s="121">
        <f t="shared" si="0"/>
        <v>20.246750385547475</v>
      </c>
      <c r="H30" s="239"/>
    </row>
    <row r="31" spans="1:8" x14ac:dyDescent="0.2">
      <c r="A31" s="118">
        <v>26</v>
      </c>
      <c r="B31" s="119" t="s">
        <v>40</v>
      </c>
      <c r="C31" s="118">
        <v>2531.5700000000002</v>
      </c>
      <c r="D31" s="118">
        <v>4617.84</v>
      </c>
      <c r="E31" s="118">
        <v>0</v>
      </c>
      <c r="F31" s="118">
        <v>4617.84</v>
      </c>
      <c r="G31" s="121">
        <f t="shared" si="0"/>
        <v>182.41012494222952</v>
      </c>
      <c r="H31" s="239"/>
    </row>
    <row r="32" spans="1:8" x14ac:dyDescent="0.2">
      <c r="A32" s="118">
        <v>27</v>
      </c>
      <c r="B32" s="119" t="s">
        <v>41</v>
      </c>
      <c r="C32" s="118">
        <v>38.58</v>
      </c>
      <c r="D32" s="118">
        <v>50.8</v>
      </c>
      <c r="E32" s="118">
        <v>0</v>
      </c>
      <c r="F32" s="118">
        <v>50.8</v>
      </c>
      <c r="G32" s="121">
        <f t="shared" si="0"/>
        <v>131.67444271643339</v>
      </c>
      <c r="H32" s="239"/>
    </row>
    <row r="33" spans="1:8" x14ac:dyDescent="0.2">
      <c r="A33" s="118">
        <v>28</v>
      </c>
      <c r="B33" s="119" t="s">
        <v>42</v>
      </c>
      <c r="C33" s="118">
        <v>148.66</v>
      </c>
      <c r="D33" s="118">
        <v>483.6</v>
      </c>
      <c r="E33" s="118">
        <v>0</v>
      </c>
      <c r="F33" s="118">
        <v>483.6</v>
      </c>
      <c r="G33" s="121">
        <f t="shared" si="0"/>
        <v>325.30606753666086</v>
      </c>
      <c r="H33" s="239"/>
    </row>
    <row r="34" spans="1:8" x14ac:dyDescent="0.2">
      <c r="A34" s="118">
        <v>29</v>
      </c>
      <c r="B34" s="119" t="s">
        <v>43</v>
      </c>
      <c r="C34" s="118">
        <v>225.53</v>
      </c>
      <c r="D34" s="118">
        <v>67.63</v>
      </c>
      <c r="E34" s="118">
        <v>0</v>
      </c>
      <c r="F34" s="118">
        <v>67.63</v>
      </c>
      <c r="G34" s="121">
        <f t="shared" si="0"/>
        <v>29.987141400257173</v>
      </c>
      <c r="H34" s="239"/>
    </row>
    <row r="35" spans="1:8" x14ac:dyDescent="0.2">
      <c r="A35" s="118">
        <v>30</v>
      </c>
      <c r="B35" s="119" t="s">
        <v>44</v>
      </c>
      <c r="C35" s="118">
        <v>10.76</v>
      </c>
      <c r="D35" s="118">
        <v>13.86</v>
      </c>
      <c r="E35" s="118">
        <v>0</v>
      </c>
      <c r="F35" s="118">
        <v>13.86</v>
      </c>
      <c r="G35" s="121">
        <f t="shared" si="0"/>
        <v>128.81040892193306</v>
      </c>
      <c r="H35" s="239"/>
    </row>
    <row r="36" spans="1:8" x14ac:dyDescent="0.2">
      <c r="A36" s="118">
        <v>31</v>
      </c>
      <c r="B36" s="119" t="s">
        <v>45</v>
      </c>
      <c r="C36" s="118">
        <v>1362.42</v>
      </c>
      <c r="D36" s="118">
        <v>2158.44</v>
      </c>
      <c r="E36" s="118">
        <v>0</v>
      </c>
      <c r="F36" s="118">
        <v>2158.44</v>
      </c>
      <c r="G36" s="121">
        <f t="shared" si="0"/>
        <v>158.42691680979433</v>
      </c>
      <c r="H36" s="239"/>
    </row>
    <row r="37" spans="1:8" s="117" customFormat="1" x14ac:dyDescent="0.2">
      <c r="A37" s="241" t="s">
        <v>46</v>
      </c>
      <c r="B37" s="242"/>
      <c r="C37" s="120">
        <f>SUM(C18:C36)</f>
        <v>67760.079999999987</v>
      </c>
      <c r="D37" s="120">
        <f>SUM(D18:D36)</f>
        <v>69886.700000000026</v>
      </c>
      <c r="E37" s="120">
        <f>SUM(E18:E36)</f>
        <v>0</v>
      </c>
      <c r="F37" s="120">
        <f>SUM(F18:F36)</f>
        <v>69886.700000000026</v>
      </c>
      <c r="G37" s="122">
        <f t="shared" ref="G37:G68" si="1">(F37/C37)*100</f>
        <v>103.13845556262631</v>
      </c>
      <c r="H37" s="240"/>
    </row>
    <row r="38" spans="1:8" x14ac:dyDescent="0.2">
      <c r="A38" s="118">
        <v>32</v>
      </c>
      <c r="B38" s="119" t="s">
        <v>47</v>
      </c>
      <c r="C38" s="118">
        <v>21830.560000000001</v>
      </c>
      <c r="D38" s="118">
        <v>7882.63</v>
      </c>
      <c r="E38" s="118">
        <v>0</v>
      </c>
      <c r="F38" s="118">
        <v>7882.63</v>
      </c>
      <c r="G38" s="121">
        <f t="shared" si="1"/>
        <v>36.108235427767312</v>
      </c>
      <c r="H38" s="239"/>
    </row>
    <row r="39" spans="1:8" s="117" customFormat="1" x14ac:dyDescent="0.2">
      <c r="A39" s="241" t="s">
        <v>48</v>
      </c>
      <c r="B39" s="242"/>
      <c r="C39" s="120">
        <f>SUM(C38:C38)</f>
        <v>21830.560000000001</v>
      </c>
      <c r="D39" s="120">
        <f>SUM(D38:D38)</f>
        <v>7882.63</v>
      </c>
      <c r="E39" s="120">
        <f>SUM(E38:E38)</f>
        <v>0</v>
      </c>
      <c r="F39" s="120">
        <f>SUM(F38:F38)</f>
        <v>7882.63</v>
      </c>
      <c r="G39" s="122">
        <f t="shared" si="1"/>
        <v>36.108235427767312</v>
      </c>
      <c r="H39" s="240"/>
    </row>
    <row r="40" spans="1:8" x14ac:dyDescent="0.2">
      <c r="A40" s="118">
        <v>33</v>
      </c>
      <c r="B40" s="119" t="s">
        <v>49</v>
      </c>
      <c r="C40" s="118">
        <v>16666.75</v>
      </c>
      <c r="D40" s="118">
        <v>8206.0400000000009</v>
      </c>
      <c r="E40" s="118">
        <v>0</v>
      </c>
      <c r="F40" s="118">
        <v>8206.0400000000009</v>
      </c>
      <c r="G40" s="121">
        <f t="shared" si="1"/>
        <v>49.235993820030906</v>
      </c>
      <c r="H40" s="239"/>
    </row>
    <row r="41" spans="1:8" s="117" customFormat="1" x14ac:dyDescent="0.2">
      <c r="A41" s="241" t="s">
        <v>50</v>
      </c>
      <c r="B41" s="242"/>
      <c r="C41" s="120">
        <f>SUM(C40:C40)</f>
        <v>16666.75</v>
      </c>
      <c r="D41" s="120">
        <f>SUM(D40:D40)</f>
        <v>8206.0400000000009</v>
      </c>
      <c r="E41" s="120">
        <f>SUM(E40:E40)</f>
        <v>0</v>
      </c>
      <c r="F41" s="120">
        <f>SUM(F40:F40)</f>
        <v>8206.0400000000009</v>
      </c>
      <c r="G41" s="122">
        <f t="shared" si="1"/>
        <v>49.235993820030906</v>
      </c>
      <c r="H41" s="240"/>
    </row>
    <row r="42" spans="1:8" x14ac:dyDescent="0.2">
      <c r="A42" s="118">
        <v>34</v>
      </c>
      <c r="B42" s="119" t="s">
        <v>51</v>
      </c>
      <c r="C42" s="118">
        <v>797.98</v>
      </c>
      <c r="D42" s="118">
        <v>2072.9</v>
      </c>
      <c r="E42" s="118">
        <v>0</v>
      </c>
      <c r="F42" s="118">
        <v>2072.9</v>
      </c>
      <c r="G42" s="121">
        <f t="shared" si="1"/>
        <v>259.76841524850249</v>
      </c>
      <c r="H42" s="239"/>
    </row>
    <row r="43" spans="1:8" x14ac:dyDescent="0.2">
      <c r="A43" s="118">
        <v>35</v>
      </c>
      <c r="B43" s="119" t="s">
        <v>52</v>
      </c>
      <c r="C43" s="118">
        <v>690.54</v>
      </c>
      <c r="D43" s="118">
        <v>319.62</v>
      </c>
      <c r="E43" s="118">
        <v>0</v>
      </c>
      <c r="F43" s="118">
        <v>319.62</v>
      </c>
      <c r="G43" s="121">
        <f t="shared" si="1"/>
        <v>46.285515683378229</v>
      </c>
      <c r="H43" s="239"/>
    </row>
    <row r="44" spans="1:8" x14ac:dyDescent="0.2">
      <c r="A44" s="118">
        <v>36</v>
      </c>
      <c r="B44" s="119" t="s">
        <v>53</v>
      </c>
      <c r="C44" s="118">
        <v>255.02</v>
      </c>
      <c r="D44" s="118">
        <v>525.83000000000004</v>
      </c>
      <c r="E44" s="118">
        <v>0</v>
      </c>
      <c r="F44" s="118">
        <v>525.83000000000004</v>
      </c>
      <c r="G44" s="121">
        <f t="shared" si="1"/>
        <v>206.19167124147125</v>
      </c>
      <c r="H44" s="239"/>
    </row>
    <row r="45" spans="1:8" x14ac:dyDescent="0.2">
      <c r="A45" s="118">
        <v>37</v>
      </c>
      <c r="B45" s="119" t="s">
        <v>54</v>
      </c>
      <c r="C45" s="118">
        <v>567.65</v>
      </c>
      <c r="D45" s="118">
        <v>466.51</v>
      </c>
      <c r="E45" s="118">
        <v>0</v>
      </c>
      <c r="F45" s="118">
        <v>466.51</v>
      </c>
      <c r="G45" s="121">
        <f t="shared" si="1"/>
        <v>82.182682991279847</v>
      </c>
      <c r="H45" s="239"/>
    </row>
    <row r="46" spans="1:8" x14ac:dyDescent="0.2">
      <c r="A46" s="118">
        <v>38</v>
      </c>
      <c r="B46" s="119" t="s">
        <v>55</v>
      </c>
      <c r="C46" s="118">
        <v>16.32</v>
      </c>
      <c r="D46" s="118">
        <v>195.51</v>
      </c>
      <c r="E46" s="118">
        <v>0</v>
      </c>
      <c r="F46" s="118">
        <v>195.51</v>
      </c>
      <c r="G46" s="121">
        <f t="shared" si="1"/>
        <v>1197.9779411764705</v>
      </c>
      <c r="H46" s="239"/>
    </row>
    <row r="47" spans="1:8" x14ac:dyDescent="0.2">
      <c r="A47" s="118">
        <v>39</v>
      </c>
      <c r="B47" s="119" t="s">
        <v>56</v>
      </c>
      <c r="C47" s="118">
        <v>172.62</v>
      </c>
      <c r="D47" s="118">
        <v>138.91</v>
      </c>
      <c r="E47" s="118">
        <v>0</v>
      </c>
      <c r="F47" s="118">
        <v>138.91</v>
      </c>
      <c r="G47" s="121">
        <f t="shared" si="1"/>
        <v>80.47155601900127</v>
      </c>
      <c r="H47" s="239"/>
    </row>
    <row r="48" spans="1:8" x14ac:dyDescent="0.2">
      <c r="A48" s="118">
        <v>40</v>
      </c>
      <c r="B48" s="119" t="s">
        <v>57</v>
      </c>
      <c r="C48" s="118">
        <v>168.62</v>
      </c>
      <c r="D48" s="118">
        <v>169.42</v>
      </c>
      <c r="E48" s="118">
        <v>0</v>
      </c>
      <c r="F48" s="118">
        <v>169.42</v>
      </c>
      <c r="G48" s="121">
        <f t="shared" si="1"/>
        <v>100.47443956825998</v>
      </c>
      <c r="H48" s="239"/>
    </row>
    <row r="49" spans="1:8" s="117" customFormat="1" x14ac:dyDescent="0.2">
      <c r="A49" s="241" t="s">
        <v>58</v>
      </c>
      <c r="B49" s="242"/>
      <c r="C49" s="120">
        <f>SUM(C42:C48)</f>
        <v>2668.75</v>
      </c>
      <c r="D49" s="120">
        <f>SUM(D42:D48)</f>
        <v>3888.7</v>
      </c>
      <c r="E49" s="120">
        <f>SUM(E42:E48)</f>
        <v>0</v>
      </c>
      <c r="F49" s="120">
        <f>SUM(F42:F48)</f>
        <v>3888.7</v>
      </c>
      <c r="G49" s="122">
        <f t="shared" si="1"/>
        <v>145.71241217798593</v>
      </c>
      <c r="H49" s="240"/>
    </row>
    <row r="50" spans="1:8" x14ac:dyDescent="0.2">
      <c r="A50" s="118">
        <v>41</v>
      </c>
      <c r="B50" s="119" t="s">
        <v>59</v>
      </c>
      <c r="C50" s="118">
        <v>0</v>
      </c>
      <c r="D50" s="118">
        <v>0</v>
      </c>
      <c r="E50" s="118">
        <v>0</v>
      </c>
      <c r="F50" s="118">
        <v>0</v>
      </c>
      <c r="G50" s="121" t="e">
        <f t="shared" si="1"/>
        <v>#DIV/0!</v>
      </c>
      <c r="H50" s="239"/>
    </row>
    <row r="51" spans="1:8" x14ac:dyDescent="0.2">
      <c r="A51" s="118">
        <v>42</v>
      </c>
      <c r="B51" s="119" t="s">
        <v>60</v>
      </c>
      <c r="C51" s="118">
        <v>0</v>
      </c>
      <c r="D51" s="118">
        <v>0</v>
      </c>
      <c r="E51" s="118">
        <v>0</v>
      </c>
      <c r="F51" s="118">
        <v>0</v>
      </c>
      <c r="G51" s="121" t="e">
        <f t="shared" si="1"/>
        <v>#DIV/0!</v>
      </c>
      <c r="H51" s="239"/>
    </row>
    <row r="52" spans="1:8" x14ac:dyDescent="0.2">
      <c r="A52" s="118">
        <v>43</v>
      </c>
      <c r="B52" s="119" t="s">
        <v>61</v>
      </c>
      <c r="C52" s="118">
        <v>0</v>
      </c>
      <c r="D52" s="118">
        <v>0</v>
      </c>
      <c r="E52" s="118">
        <v>0</v>
      </c>
      <c r="F52" s="118">
        <v>0</v>
      </c>
      <c r="G52" s="121" t="e">
        <f t="shared" si="1"/>
        <v>#DIV/0!</v>
      </c>
      <c r="H52" s="239"/>
    </row>
    <row r="53" spans="1:8" x14ac:dyDescent="0.2">
      <c r="A53" s="118">
        <v>44</v>
      </c>
      <c r="B53" s="119" t="s">
        <v>62</v>
      </c>
      <c r="C53" s="118">
        <v>0</v>
      </c>
      <c r="D53" s="118">
        <v>0</v>
      </c>
      <c r="E53" s="118">
        <v>0</v>
      </c>
      <c r="F53" s="118">
        <v>0</v>
      </c>
      <c r="G53" s="121" t="e">
        <f t="shared" si="1"/>
        <v>#DIV/0!</v>
      </c>
    </row>
    <row r="54" spans="1:8" x14ac:dyDescent="0.2">
      <c r="A54" s="118">
        <v>45</v>
      </c>
      <c r="B54" s="119" t="s">
        <v>63</v>
      </c>
      <c r="C54" s="118">
        <v>0</v>
      </c>
      <c r="D54" s="118">
        <v>0</v>
      </c>
      <c r="E54" s="118">
        <v>0</v>
      </c>
      <c r="F54" s="118">
        <v>0</v>
      </c>
      <c r="G54" s="121" t="e">
        <f t="shared" si="1"/>
        <v>#DIV/0!</v>
      </c>
    </row>
    <row r="55" spans="1:8" x14ac:dyDescent="0.2">
      <c r="A55" s="118">
        <v>46</v>
      </c>
      <c r="B55" s="119" t="s">
        <v>64</v>
      </c>
      <c r="C55" s="118">
        <v>0</v>
      </c>
      <c r="D55" s="118">
        <v>0</v>
      </c>
      <c r="E55" s="118">
        <v>0</v>
      </c>
      <c r="F55" s="118">
        <v>0</v>
      </c>
      <c r="G55" s="121" t="e">
        <f t="shared" si="1"/>
        <v>#DIV/0!</v>
      </c>
    </row>
    <row r="56" spans="1:8" s="117" customFormat="1" x14ac:dyDescent="0.2">
      <c r="A56" s="241" t="s">
        <v>65</v>
      </c>
      <c r="B56" s="242"/>
      <c r="C56" s="120">
        <f>SUM(C50:C55)</f>
        <v>0</v>
      </c>
      <c r="D56" s="120">
        <f>SUM(D50:D55)</f>
        <v>0</v>
      </c>
      <c r="E56" s="120">
        <f>SUM(E50:E55)</f>
        <v>0</v>
      </c>
      <c r="F56" s="120">
        <f>SUM(F50:F55)</f>
        <v>0</v>
      </c>
      <c r="G56" s="122" t="e">
        <f t="shared" si="1"/>
        <v>#DIV/0!</v>
      </c>
    </row>
    <row r="57" spans="1:8" s="117" customFormat="1" x14ac:dyDescent="0.2">
      <c r="A57" s="241" t="s">
        <v>66</v>
      </c>
      <c r="B57" s="242"/>
      <c r="C57" s="120">
        <f>SUM(C17+C37+C39+C41+C49+C56)</f>
        <v>274625.44</v>
      </c>
      <c r="D57" s="120">
        <f>SUM(D17+D37+D39+D41+D49+D56)</f>
        <v>213236.15000000005</v>
      </c>
      <c r="E57" s="120">
        <f>SUM(E17+E37+E39+E41+E49+E56)</f>
        <v>7120.52</v>
      </c>
      <c r="F57" s="120">
        <f>SUM(F17+F37+F39+F41+F49+F56)</f>
        <v>220356.67000000007</v>
      </c>
      <c r="G57" s="122">
        <f t="shared" si="1"/>
        <v>80.238986599347854</v>
      </c>
    </row>
    <row r="58" spans="1:8" s="5" customFormat="1" x14ac:dyDescent="0.2">
      <c r="C58" s="12"/>
      <c r="D58" s="12"/>
      <c r="G58" s="13"/>
      <c r="H58" s="8"/>
    </row>
    <row r="59" spans="1:8" s="5" customFormat="1" x14ac:dyDescent="0.2">
      <c r="C59" s="12"/>
      <c r="D59" s="12"/>
      <c r="G59" s="13"/>
      <c r="H59" s="8"/>
    </row>
    <row r="60" spans="1:8" s="5" customFormat="1" x14ac:dyDescent="0.2">
      <c r="C60" s="12"/>
      <c r="D60" s="12"/>
      <c r="G60" s="13"/>
      <c r="H60" s="8"/>
    </row>
    <row r="61" spans="1:8" s="5" customFormat="1" x14ac:dyDescent="0.2">
      <c r="C61" s="12"/>
      <c r="D61" s="12"/>
      <c r="G61" s="13"/>
      <c r="H61" s="8"/>
    </row>
  </sheetData>
  <sheetProtection selectLockedCells="1" selectUnlockedCells="1"/>
  <mergeCells count="12">
    <mergeCell ref="A56:B56"/>
    <mergeCell ref="A57:B57"/>
    <mergeCell ref="C1:G1"/>
    <mergeCell ref="A3:A4"/>
    <mergeCell ref="B3:B4"/>
    <mergeCell ref="E2:F2"/>
    <mergeCell ref="H3:H52"/>
    <mergeCell ref="A17:B17"/>
    <mergeCell ref="A37:B37"/>
    <mergeCell ref="A39:B39"/>
    <mergeCell ref="A41:B41"/>
    <mergeCell ref="A49:B49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F4" sqref="F4:G4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5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146</v>
      </c>
      <c r="C1" s="15" t="s">
        <v>147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56" t="s">
        <v>69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32" t="s">
        <v>3</v>
      </c>
      <c r="O2" s="232"/>
      <c r="P2" s="232"/>
      <c r="Q2" s="31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46" t="s">
        <v>4</v>
      </c>
      <c r="B3" s="246" t="s">
        <v>5</v>
      </c>
      <c r="C3" s="253" t="s">
        <v>148</v>
      </c>
      <c r="D3" s="253"/>
      <c r="E3" s="253"/>
      <c r="F3" s="253"/>
      <c r="G3" s="253"/>
      <c r="H3" s="253" t="s">
        <v>149</v>
      </c>
      <c r="I3" s="253"/>
      <c r="J3" s="253"/>
      <c r="K3" s="253"/>
      <c r="L3" s="253"/>
      <c r="M3" s="253" t="s">
        <v>150</v>
      </c>
      <c r="N3" s="253"/>
      <c r="O3" s="253"/>
      <c r="P3" s="253"/>
      <c r="Q3" s="253"/>
      <c r="R3" s="236" t="s">
        <v>151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25.7" customHeight="1" x14ac:dyDescent="0.2">
      <c r="A4" s="246"/>
      <c r="B4" s="246"/>
      <c r="C4" s="30" t="s">
        <v>9</v>
      </c>
      <c r="D4" s="30" t="s">
        <v>10</v>
      </c>
      <c r="E4" s="30" t="s">
        <v>11</v>
      </c>
      <c r="F4" s="246" t="str">
        <f>"GROWTH DURING THE YEAR " &amp;AsOn!D1</f>
        <v>GROWTH DURING THE YEAR 2024-25</v>
      </c>
      <c r="G4" s="246"/>
      <c r="H4" s="30" t="str">
        <f>C4</f>
        <v>As on  31ST MAR 24</v>
      </c>
      <c r="I4" s="30" t="str">
        <f>D4</f>
        <v>As on 30TH JUNE 23</v>
      </c>
      <c r="J4" s="30" t="str">
        <f>E4</f>
        <v>As on 30TH JUNE 24</v>
      </c>
      <c r="K4" s="246" t="str">
        <f>F4</f>
        <v>GROWTH DURING THE YEAR 2024-25</v>
      </c>
      <c r="L4" s="246"/>
      <c r="M4" s="32" t="str">
        <f>H4</f>
        <v>As on  31ST MAR 24</v>
      </c>
      <c r="N4" s="32" t="str">
        <f>I4</f>
        <v>As on 30TH JUNE 23</v>
      </c>
      <c r="O4" s="32" t="str">
        <f>J4</f>
        <v>As on 30TH JUNE 24</v>
      </c>
      <c r="P4" s="246" t="str">
        <f>F4</f>
        <v>GROWTH DURING THE YEAR 2024-25</v>
      </c>
      <c r="Q4" s="246"/>
      <c r="R4" s="236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4"/>
      <c r="B5" s="34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9" t="s">
        <v>12</v>
      </c>
      <c r="G5" s="9" t="s">
        <v>13</v>
      </c>
      <c r="H5" s="37" t="str">
        <f>RIGHT(H4,7)</f>
        <v xml:space="preserve"> MAR 24</v>
      </c>
      <c r="I5" s="37" t="str">
        <f t="shared" ref="I5:J5" si="1">RIGHT(I4,7)</f>
        <v>JUNE 23</v>
      </c>
      <c r="J5" s="37" t="str">
        <f t="shared" si="1"/>
        <v>JUNE 24</v>
      </c>
      <c r="K5" s="9" t="s">
        <v>12</v>
      </c>
      <c r="L5" s="9" t="s">
        <v>13</v>
      </c>
      <c r="M5" s="37" t="str">
        <f>RIGHT(M4,7)</f>
        <v xml:space="preserve"> MAR 24</v>
      </c>
      <c r="N5" s="37" t="str">
        <f t="shared" ref="N5:O5" si="2">RIGHT(N4,7)</f>
        <v>JUNE 23</v>
      </c>
      <c r="O5" s="37" t="str">
        <f t="shared" si="2"/>
        <v>JUNE 24</v>
      </c>
      <c r="P5" s="38" t="s">
        <v>12</v>
      </c>
      <c r="Q5" s="9" t="s">
        <v>13</v>
      </c>
      <c r="R5" s="236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24">
        <v>1</v>
      </c>
      <c r="B6" s="125" t="s">
        <v>14</v>
      </c>
      <c r="C6" s="127">
        <v>0</v>
      </c>
      <c r="D6" s="127">
        <v>0</v>
      </c>
      <c r="E6" s="127">
        <v>0</v>
      </c>
      <c r="F6" s="127">
        <f t="shared" ref="F6:F37" si="3">(E6-C6)</f>
        <v>0</v>
      </c>
      <c r="G6" s="129" t="str">
        <f>IF(C6=0,"",(E6-C6)/C6*100)</f>
        <v/>
      </c>
      <c r="H6" s="124">
        <f>(C6+t1a!H6)</f>
        <v>14410.22</v>
      </c>
      <c r="I6" s="124">
        <f>(D6+t1a!I6)</f>
        <v>14083.59</v>
      </c>
      <c r="J6" s="124">
        <f>(E6+t1a!J6)</f>
        <v>14610.12</v>
      </c>
      <c r="K6" s="124">
        <f t="shared" ref="K6:K37" si="4">(J6-H6)</f>
        <v>199.90000000000146</v>
      </c>
      <c r="L6" s="129">
        <f>IF(H6=0,"",(J6-H6)/H6*100)</f>
        <v>1.3872099107439129</v>
      </c>
      <c r="M6" s="127">
        <f>(H6/t1a!C6)*100</f>
        <v>76.416345530242339</v>
      </c>
      <c r="N6" s="127">
        <f>(I6/t1a!D6)*100</f>
        <v>81.006560549047663</v>
      </c>
      <c r="O6" s="127">
        <f>(J6/t1a!E6)*100</f>
        <v>77.782001360774572</v>
      </c>
      <c r="P6" s="127">
        <f t="shared" ref="P6:P37" si="5">(O6-M6)</f>
        <v>1.3656558305322335</v>
      </c>
      <c r="R6" s="239"/>
    </row>
    <row r="7" spans="1:255" x14ac:dyDescent="0.2">
      <c r="A7" s="124">
        <v>2</v>
      </c>
      <c r="B7" s="125" t="s">
        <v>15</v>
      </c>
      <c r="C7" s="127">
        <v>0</v>
      </c>
      <c r="D7" s="127">
        <v>0</v>
      </c>
      <c r="E7" s="127">
        <v>0</v>
      </c>
      <c r="F7" s="127">
        <f t="shared" si="3"/>
        <v>0</v>
      </c>
      <c r="G7" s="129" t="str">
        <f t="shared" ref="G7:G60" si="6">IF(C7=0,"",(E7-C7)/C7*100)</f>
        <v/>
      </c>
      <c r="H7" s="124">
        <f>(C7+t1a!H7)</f>
        <v>6303.18</v>
      </c>
      <c r="I7" s="124">
        <f>(D7+t1a!I7)</f>
        <v>5936.67</v>
      </c>
      <c r="J7" s="124">
        <f>(E7+t1a!J7)</f>
        <v>6443.74</v>
      </c>
      <c r="K7" s="124">
        <f t="shared" si="4"/>
        <v>140.55999999999949</v>
      </c>
      <c r="L7" s="129">
        <f t="shared" ref="L7:L60" si="7">IF(H7=0,"",(J7-H7)/H7*100)</f>
        <v>2.2299854993828432</v>
      </c>
      <c r="M7" s="127">
        <f>(H7/t1a!C7)*100</f>
        <v>104.28183582408093</v>
      </c>
      <c r="N7" s="127">
        <f>(I7/t1a!D7)*100</f>
        <v>102.64910624435892</v>
      </c>
      <c r="O7" s="127">
        <f>(J7/t1a!E7)*100</f>
        <v>105.89217427886393</v>
      </c>
      <c r="P7" s="127">
        <f t="shared" si="5"/>
        <v>1.6103384547830046</v>
      </c>
      <c r="R7" s="239"/>
    </row>
    <row r="8" spans="1:255" x14ac:dyDescent="0.2">
      <c r="A8" s="124">
        <v>3</v>
      </c>
      <c r="B8" s="125" t="s">
        <v>16</v>
      </c>
      <c r="C8" s="127">
        <v>0</v>
      </c>
      <c r="D8" s="127">
        <v>0</v>
      </c>
      <c r="E8" s="127">
        <v>0</v>
      </c>
      <c r="F8" s="127">
        <f t="shared" si="3"/>
        <v>0</v>
      </c>
      <c r="G8" s="129" t="str">
        <f t="shared" si="6"/>
        <v/>
      </c>
      <c r="H8" s="124">
        <f>(C8+t1a!H8)</f>
        <v>2308.04</v>
      </c>
      <c r="I8" s="124">
        <f>(D8+t1a!I8)</f>
        <v>2020.09</v>
      </c>
      <c r="J8" s="124">
        <f>(E8+t1a!J8)</f>
        <v>2412.52</v>
      </c>
      <c r="K8" s="124">
        <f t="shared" si="4"/>
        <v>104.48000000000002</v>
      </c>
      <c r="L8" s="129">
        <f t="shared" si="7"/>
        <v>4.5267846311155795</v>
      </c>
      <c r="M8" s="127">
        <f>(H8/t1a!C8)*100</f>
        <v>87.122150083043948</v>
      </c>
      <c r="N8" s="127">
        <f>(I8/t1a!D8)*100</f>
        <v>102.11293591940513</v>
      </c>
      <c r="O8" s="127">
        <f>(J8/t1a!E8)*100</f>
        <v>84.681914550075106</v>
      </c>
      <c r="P8" s="127">
        <f t="shared" si="5"/>
        <v>-2.4402355329688419</v>
      </c>
      <c r="R8" s="239"/>
    </row>
    <row r="9" spans="1:255" x14ac:dyDescent="0.2">
      <c r="A9" s="124">
        <v>4</v>
      </c>
      <c r="B9" s="125" t="s">
        <v>17</v>
      </c>
      <c r="C9" s="127">
        <v>0</v>
      </c>
      <c r="D9" s="127">
        <v>0</v>
      </c>
      <c r="E9" s="127">
        <v>0</v>
      </c>
      <c r="F9" s="127">
        <f t="shared" si="3"/>
        <v>0</v>
      </c>
      <c r="G9" s="129" t="str">
        <f t="shared" si="6"/>
        <v/>
      </c>
      <c r="H9" s="124">
        <f>(C9+t1a!H9)</f>
        <v>5448.84</v>
      </c>
      <c r="I9" s="124">
        <f>(D9+t1a!I9)</f>
        <v>5915.07</v>
      </c>
      <c r="J9" s="124">
        <f>(E9+t1a!J9)</f>
        <v>5449.2</v>
      </c>
      <c r="K9" s="124">
        <f t="shared" si="4"/>
        <v>0.35999999999967258</v>
      </c>
      <c r="L9" s="129">
        <f t="shared" si="7"/>
        <v>6.606910828720839E-3</v>
      </c>
      <c r="M9" s="127">
        <f>(H9/t1a!C9)*100</f>
        <v>93.255905895883714</v>
      </c>
      <c r="N9" s="127">
        <f>(I9/t1a!D9)*100</f>
        <v>112.62016324494549</v>
      </c>
      <c r="O9" s="127">
        <f>(J9/t1a!E9)*100</f>
        <v>90.880283921668024</v>
      </c>
      <c r="P9" s="127">
        <f t="shared" si="5"/>
        <v>-2.3756219742156901</v>
      </c>
      <c r="R9" s="239"/>
    </row>
    <row r="10" spans="1:255" x14ac:dyDescent="0.2">
      <c r="A10" s="124">
        <v>5</v>
      </c>
      <c r="B10" s="125" t="s">
        <v>18</v>
      </c>
      <c r="C10" s="127">
        <v>0</v>
      </c>
      <c r="D10" s="127">
        <v>0</v>
      </c>
      <c r="E10" s="127">
        <v>0</v>
      </c>
      <c r="F10" s="127">
        <f t="shared" si="3"/>
        <v>0</v>
      </c>
      <c r="G10" s="129" t="str">
        <f t="shared" si="6"/>
        <v/>
      </c>
      <c r="H10" s="124">
        <f>(C10+t1a!H10)</f>
        <v>5568.59</v>
      </c>
      <c r="I10" s="124">
        <f>(D10+t1a!I10)</f>
        <v>5220.43</v>
      </c>
      <c r="J10" s="124">
        <f>(E10+t1a!J10)</f>
        <v>5692.64</v>
      </c>
      <c r="K10" s="124">
        <f t="shared" si="4"/>
        <v>124.05000000000018</v>
      </c>
      <c r="L10" s="129">
        <f t="shared" si="7"/>
        <v>2.2276734325924545</v>
      </c>
      <c r="M10" s="127">
        <f>(H10/t1a!C10)*100</f>
        <v>50.226436979625632</v>
      </c>
      <c r="N10" s="127">
        <f>(I10/t1a!D10)*100</f>
        <v>47.946682537364566</v>
      </c>
      <c r="O10" s="127">
        <f>(J10/t1a!E10)*100</f>
        <v>48.237561073987017</v>
      </c>
      <c r="P10" s="127">
        <f t="shared" si="5"/>
        <v>-1.9888759056386149</v>
      </c>
      <c r="R10" s="239"/>
    </row>
    <row r="11" spans="1:255" x14ac:dyDescent="0.2">
      <c r="A11" s="124">
        <v>6</v>
      </c>
      <c r="B11" s="125" t="s">
        <v>19</v>
      </c>
      <c r="C11" s="127">
        <v>0</v>
      </c>
      <c r="D11" s="127">
        <v>0</v>
      </c>
      <c r="E11" s="127">
        <v>0</v>
      </c>
      <c r="F11" s="127">
        <f t="shared" si="3"/>
        <v>0</v>
      </c>
      <c r="G11" s="129" t="str">
        <f t="shared" si="6"/>
        <v/>
      </c>
      <c r="H11" s="124">
        <f>(C11+t1a!H11)</f>
        <v>6436.92</v>
      </c>
      <c r="I11" s="124">
        <f>(D11+t1a!I11)</f>
        <v>4894.8</v>
      </c>
      <c r="J11" s="124">
        <f>(E11+t1a!J11)</f>
        <v>6411.19</v>
      </c>
      <c r="K11" s="124">
        <f t="shared" si="4"/>
        <v>-25.730000000000473</v>
      </c>
      <c r="L11" s="129">
        <f t="shared" si="7"/>
        <v>-0.39972533447674463</v>
      </c>
      <c r="M11" s="127">
        <f>(H11/t1a!C11)*100</f>
        <v>138.51238815797967</v>
      </c>
      <c r="N11" s="127">
        <f>(I11/t1a!D11)*100</f>
        <v>117.57951654708056</v>
      </c>
      <c r="O11" s="127">
        <f>(J11/t1a!E11)*100</f>
        <v>136.29983800125007</v>
      </c>
      <c r="P11" s="127">
        <f t="shared" si="5"/>
        <v>-2.2125501567296055</v>
      </c>
      <c r="R11" s="239"/>
    </row>
    <row r="12" spans="1:255" x14ac:dyDescent="0.2">
      <c r="A12" s="124">
        <v>7</v>
      </c>
      <c r="B12" s="125" t="s">
        <v>20</v>
      </c>
      <c r="C12" s="127">
        <v>0</v>
      </c>
      <c r="D12" s="127">
        <v>106.43</v>
      </c>
      <c r="E12" s="127">
        <v>0</v>
      </c>
      <c r="F12" s="127">
        <f t="shared" si="3"/>
        <v>0</v>
      </c>
      <c r="G12" s="129" t="str">
        <f t="shared" si="6"/>
        <v/>
      </c>
      <c r="H12" s="124">
        <f>(C12+t1a!H12)</f>
        <v>1273.05</v>
      </c>
      <c r="I12" s="124">
        <f>(D12+t1a!I12)</f>
        <v>1205.5800000000002</v>
      </c>
      <c r="J12" s="124">
        <f>(E12+t1a!J12)</f>
        <v>1301.6300000000001</v>
      </c>
      <c r="K12" s="124">
        <f t="shared" si="4"/>
        <v>28.580000000000155</v>
      </c>
      <c r="L12" s="129">
        <f t="shared" si="7"/>
        <v>2.2450021601665417</v>
      </c>
      <c r="M12" s="127">
        <f>(H12/t1a!C12)*100</f>
        <v>99.3382909490999</v>
      </c>
      <c r="N12" s="127">
        <f>(I12/t1a!D12)*100</f>
        <v>117.85211542973333</v>
      </c>
      <c r="O12" s="127">
        <f>(J12/t1a!E12)*100</f>
        <v>94.284120706390269</v>
      </c>
      <c r="P12" s="127">
        <f t="shared" si="5"/>
        <v>-5.0541702427096311</v>
      </c>
      <c r="R12" s="239"/>
    </row>
    <row r="13" spans="1:255" x14ac:dyDescent="0.2">
      <c r="A13" s="124">
        <v>8</v>
      </c>
      <c r="B13" s="125" t="s">
        <v>21</v>
      </c>
      <c r="C13" s="127">
        <v>0</v>
      </c>
      <c r="D13" s="127">
        <v>0</v>
      </c>
      <c r="E13" s="127">
        <v>0</v>
      </c>
      <c r="F13" s="127">
        <f t="shared" si="3"/>
        <v>0</v>
      </c>
      <c r="G13" s="129" t="str">
        <f t="shared" si="6"/>
        <v/>
      </c>
      <c r="H13" s="124">
        <f>(C13+t1a!H13)</f>
        <v>290.77</v>
      </c>
      <c r="I13" s="124">
        <f>(D13+t1a!I13)</f>
        <v>278.92</v>
      </c>
      <c r="J13" s="124">
        <f>(E13+t1a!J13)</f>
        <v>284.62</v>
      </c>
      <c r="K13" s="124">
        <f t="shared" si="4"/>
        <v>-6.1499999999999773</v>
      </c>
      <c r="L13" s="129">
        <f t="shared" si="7"/>
        <v>-2.1150737696461044</v>
      </c>
      <c r="M13" s="127">
        <f>(H13/t1a!C13)*100</f>
        <v>35.256386938755711</v>
      </c>
      <c r="N13" s="127">
        <f>(I13/t1a!D13)*100</f>
        <v>33.942609584540122</v>
      </c>
      <c r="O13" s="127">
        <f>(J13/t1a!E13)*100</f>
        <v>35.631392481127712</v>
      </c>
      <c r="P13" s="127">
        <f t="shared" si="5"/>
        <v>0.37500554237200134</v>
      </c>
      <c r="R13" s="239"/>
    </row>
    <row r="14" spans="1:255" x14ac:dyDescent="0.2">
      <c r="A14" s="124">
        <v>9</v>
      </c>
      <c r="B14" s="125" t="s">
        <v>22</v>
      </c>
      <c r="C14" s="127">
        <v>0</v>
      </c>
      <c r="D14" s="127">
        <v>0</v>
      </c>
      <c r="E14" s="127">
        <v>0</v>
      </c>
      <c r="F14" s="127">
        <f t="shared" si="3"/>
        <v>0</v>
      </c>
      <c r="G14" s="129" t="str">
        <f t="shared" si="6"/>
        <v/>
      </c>
      <c r="H14" s="124">
        <f>(C14+t1a!H14)</f>
        <v>15665.67</v>
      </c>
      <c r="I14" s="124">
        <f>(D14+t1a!I14)</f>
        <v>12129.2</v>
      </c>
      <c r="J14" s="124">
        <f>(E14+t1a!J14)</f>
        <v>16928.32</v>
      </c>
      <c r="K14" s="124">
        <f t="shared" si="4"/>
        <v>1262.6499999999996</v>
      </c>
      <c r="L14" s="129">
        <f t="shared" si="7"/>
        <v>8.0599808370787827</v>
      </c>
      <c r="M14" s="127">
        <f>(H14/t1a!C14)*100</f>
        <v>82.0630818882764</v>
      </c>
      <c r="N14" s="127">
        <f>(I14/t1a!D14)*100</f>
        <v>82.948483064194605</v>
      </c>
      <c r="O14" s="127">
        <f>(J14/t1a!E14)*100</f>
        <v>97.440676453912545</v>
      </c>
      <c r="P14" s="127">
        <f t="shared" si="5"/>
        <v>15.377594565636144</v>
      </c>
      <c r="R14" s="239"/>
    </row>
    <row r="15" spans="1:255" x14ac:dyDescent="0.2">
      <c r="A15" s="124">
        <v>10</v>
      </c>
      <c r="B15" s="125" t="s">
        <v>23</v>
      </c>
      <c r="C15" s="127">
        <v>17525.29</v>
      </c>
      <c r="D15" s="127">
        <v>10956.38</v>
      </c>
      <c r="E15" s="127">
        <v>17525.29</v>
      </c>
      <c r="F15" s="127">
        <f t="shared" si="3"/>
        <v>0</v>
      </c>
      <c r="G15" s="129">
        <f t="shared" si="6"/>
        <v>0</v>
      </c>
      <c r="H15" s="124">
        <f>(C15+t1a!H15)</f>
        <v>69245.67</v>
      </c>
      <c r="I15" s="124">
        <f>(D15+t1a!I15)</f>
        <v>57667.040000000001</v>
      </c>
      <c r="J15" s="124">
        <f>(E15+t1a!J15)</f>
        <v>70163.89</v>
      </c>
      <c r="K15" s="124">
        <f t="shared" si="4"/>
        <v>918.22000000000116</v>
      </c>
      <c r="L15" s="129">
        <f t="shared" si="7"/>
        <v>1.3260323714103728</v>
      </c>
      <c r="M15" s="127">
        <f>(H15/t1a!C15)*100</f>
        <v>88.372276145089174</v>
      </c>
      <c r="N15" s="127">
        <f>(I15/t1a!D15)*100</f>
        <v>78.47756327382686</v>
      </c>
      <c r="O15" s="127">
        <f>(J15/t1a!E15)*100</f>
        <v>88.56337370384162</v>
      </c>
      <c r="P15" s="127">
        <f t="shared" si="5"/>
        <v>0.19109755875244616</v>
      </c>
      <c r="R15" s="239"/>
    </row>
    <row r="16" spans="1:255" x14ac:dyDescent="0.2">
      <c r="A16" s="124">
        <v>11</v>
      </c>
      <c r="B16" s="125" t="s">
        <v>24</v>
      </c>
      <c r="C16" s="127">
        <v>0</v>
      </c>
      <c r="D16" s="127">
        <v>0</v>
      </c>
      <c r="E16" s="127">
        <v>0</v>
      </c>
      <c r="F16" s="127">
        <f t="shared" si="3"/>
        <v>0</v>
      </c>
      <c r="G16" s="129" t="str">
        <f t="shared" si="6"/>
        <v/>
      </c>
      <c r="H16" s="124">
        <f>(C16+t1a!H16)</f>
        <v>4338.49</v>
      </c>
      <c r="I16" s="124">
        <f>(D16+t1a!I16)</f>
        <v>3830.05</v>
      </c>
      <c r="J16" s="124">
        <f>(E16+t1a!J16)</f>
        <v>4874.99</v>
      </c>
      <c r="K16" s="124">
        <f t="shared" si="4"/>
        <v>536.5</v>
      </c>
      <c r="L16" s="129">
        <f t="shared" si="7"/>
        <v>12.366053626953157</v>
      </c>
      <c r="M16" s="127">
        <f>(H16/t1a!C16)*100</f>
        <v>97.640947851939202</v>
      </c>
      <c r="N16" s="127">
        <f>(I16/t1a!D16)*100</f>
        <v>91.835829412977702</v>
      </c>
      <c r="O16" s="127">
        <f>(J16/t1a!E16)*100</f>
        <v>108.57583842991221</v>
      </c>
      <c r="P16" s="127">
        <f t="shared" si="5"/>
        <v>10.934890577973007</v>
      </c>
      <c r="R16" s="239"/>
    </row>
    <row r="17" spans="1:18" x14ac:dyDescent="0.2">
      <c r="A17" s="124">
        <v>12</v>
      </c>
      <c r="B17" s="125" t="s">
        <v>25</v>
      </c>
      <c r="C17" s="127">
        <v>0</v>
      </c>
      <c r="D17" s="127">
        <v>0</v>
      </c>
      <c r="E17" s="127">
        <v>0</v>
      </c>
      <c r="F17" s="127">
        <f t="shared" si="3"/>
        <v>0</v>
      </c>
      <c r="G17" s="129" t="str">
        <f t="shared" si="6"/>
        <v/>
      </c>
      <c r="H17" s="124">
        <f>(C17+t1a!H17)</f>
        <v>5827.71</v>
      </c>
      <c r="I17" s="124">
        <f>(D17+t1a!I17)</f>
        <v>5272.05</v>
      </c>
      <c r="J17" s="124">
        <f>(E17+t1a!J17)</f>
        <v>6324.51</v>
      </c>
      <c r="K17" s="124">
        <f t="shared" si="4"/>
        <v>496.80000000000018</v>
      </c>
      <c r="L17" s="129">
        <f t="shared" si="7"/>
        <v>8.5247893254811959</v>
      </c>
      <c r="M17" s="127">
        <f>(H17/t1a!C17)*100</f>
        <v>46.731667652988072</v>
      </c>
      <c r="N17" s="127">
        <f>(I17/t1a!D17)*100</f>
        <v>49.750166319872044</v>
      </c>
      <c r="O17" s="127">
        <f>(J17/t1a!E17)*100</f>
        <v>51.780698098825695</v>
      </c>
      <c r="P17" s="127">
        <f t="shared" si="5"/>
        <v>5.0490304458376229</v>
      </c>
      <c r="R17" s="239"/>
    </row>
    <row r="18" spans="1:18" s="123" customFormat="1" x14ac:dyDescent="0.2">
      <c r="A18" s="241" t="s">
        <v>26</v>
      </c>
      <c r="B18" s="242"/>
      <c r="C18" s="128">
        <f>SUM(C6:C17)</f>
        <v>17525.29</v>
      </c>
      <c r="D18" s="128">
        <f>SUM(D6:D17)</f>
        <v>11062.81</v>
      </c>
      <c r="E18" s="128">
        <f>SUM(E6:E17)</f>
        <v>17525.29</v>
      </c>
      <c r="F18" s="128">
        <f t="shared" si="3"/>
        <v>0</v>
      </c>
      <c r="G18" s="130">
        <f t="shared" si="6"/>
        <v>0</v>
      </c>
      <c r="H18" s="128">
        <f>SUM(H6:H17)</f>
        <v>137117.15</v>
      </c>
      <c r="I18" s="128">
        <f>SUM(I6:I17)</f>
        <v>118453.49000000002</v>
      </c>
      <c r="J18" s="128">
        <f>SUM(J6:J17)</f>
        <v>140897.37</v>
      </c>
      <c r="K18" s="126">
        <f t="shared" si="4"/>
        <v>3780.2200000000012</v>
      </c>
      <c r="L18" s="130">
        <f t="shared" si="7"/>
        <v>2.7569271969261329</v>
      </c>
      <c r="M18" s="128">
        <f>(H18/t1a!C18)*100</f>
        <v>82.80279143963665</v>
      </c>
      <c r="N18" s="128">
        <f>(I18/t1a!D18)*100</f>
        <v>78.88078358241259</v>
      </c>
      <c r="O18" s="128">
        <f>(J18/t1a!E18)*100</f>
        <v>85.031964528516397</v>
      </c>
      <c r="P18" s="128">
        <f t="shared" si="5"/>
        <v>2.2291730888797474</v>
      </c>
      <c r="R18" s="240"/>
    </row>
    <row r="19" spans="1:18" x14ac:dyDescent="0.2">
      <c r="A19" s="124">
        <v>13</v>
      </c>
      <c r="B19" s="125" t="s">
        <v>27</v>
      </c>
      <c r="C19" s="127">
        <v>0</v>
      </c>
      <c r="D19" s="127">
        <v>0</v>
      </c>
      <c r="E19" s="127">
        <v>0</v>
      </c>
      <c r="F19" s="127">
        <f t="shared" si="3"/>
        <v>0</v>
      </c>
      <c r="G19" s="129" t="str">
        <f t="shared" si="6"/>
        <v/>
      </c>
      <c r="H19" s="124">
        <f>(C19+t1a!H19)</f>
        <v>8955.07</v>
      </c>
      <c r="I19" s="124">
        <f>(D19+t1a!I19)</f>
        <v>7402.13</v>
      </c>
      <c r="J19" s="124">
        <f>(E19+t1a!J19)</f>
        <v>9653.0499999999993</v>
      </c>
      <c r="K19" s="124">
        <f t="shared" si="4"/>
        <v>697.97999999999956</v>
      </c>
      <c r="L19" s="129">
        <f t="shared" si="7"/>
        <v>7.794243931091545</v>
      </c>
      <c r="M19" s="127">
        <f>(H19/t1a!C19)*100</f>
        <v>69.310775322615726</v>
      </c>
      <c r="N19" s="127">
        <f>(I19/t1a!D19)*100</f>
        <v>71.293194614867488</v>
      </c>
      <c r="O19" s="127">
        <f>(J19/t1a!E19)*100</f>
        <v>70.443919180744302</v>
      </c>
      <c r="P19" s="127">
        <f t="shared" si="5"/>
        <v>1.1331438581285767</v>
      </c>
      <c r="R19" s="239"/>
    </row>
    <row r="20" spans="1:18" x14ac:dyDescent="0.2">
      <c r="A20" s="124">
        <v>14</v>
      </c>
      <c r="B20" s="125" t="s">
        <v>28</v>
      </c>
      <c r="C20" s="127">
        <v>0</v>
      </c>
      <c r="D20" s="127">
        <v>0</v>
      </c>
      <c r="E20" s="127">
        <v>0</v>
      </c>
      <c r="F20" s="127">
        <f t="shared" si="3"/>
        <v>0</v>
      </c>
      <c r="G20" s="129" t="str">
        <f t="shared" si="6"/>
        <v/>
      </c>
      <c r="H20" s="124">
        <f>(C20+t1a!H20)</f>
        <v>1920.56</v>
      </c>
      <c r="I20" s="124">
        <f>(D20+t1a!I20)</f>
        <v>1542.76</v>
      </c>
      <c r="J20" s="124">
        <f>(E20+t1a!J20)</f>
        <v>2001.16</v>
      </c>
      <c r="K20" s="124">
        <f t="shared" si="4"/>
        <v>80.600000000000136</v>
      </c>
      <c r="L20" s="129">
        <f t="shared" si="7"/>
        <v>4.1966926313158739</v>
      </c>
      <c r="M20" s="127">
        <f>(H20/t1a!C20)*100</f>
        <v>76.780017430378422</v>
      </c>
      <c r="N20" s="127">
        <f>(I20/t1a!D20)*100</f>
        <v>79.327029375620242</v>
      </c>
      <c r="O20" s="127">
        <f>(J20/t1a!E20)*100</f>
        <v>79.623123475603691</v>
      </c>
      <c r="P20" s="127">
        <f t="shared" si="5"/>
        <v>2.8431060452252694</v>
      </c>
      <c r="R20" s="239"/>
    </row>
    <row r="21" spans="1:18" x14ac:dyDescent="0.2">
      <c r="A21" s="124">
        <v>15</v>
      </c>
      <c r="B21" s="125" t="s">
        <v>29</v>
      </c>
      <c r="C21" s="127">
        <v>0</v>
      </c>
      <c r="D21" s="127">
        <v>0</v>
      </c>
      <c r="E21" s="127">
        <v>0</v>
      </c>
      <c r="F21" s="127">
        <f t="shared" si="3"/>
        <v>0</v>
      </c>
      <c r="G21" s="129" t="str">
        <f t="shared" si="6"/>
        <v/>
      </c>
      <c r="H21" s="124">
        <f>(C21+t1a!H21)</f>
        <v>141.78</v>
      </c>
      <c r="I21" s="124">
        <f>(D21+t1a!I21)</f>
        <v>125.38</v>
      </c>
      <c r="J21" s="124">
        <f>(E21+t1a!J21)</f>
        <v>151.16999999999999</v>
      </c>
      <c r="K21" s="124">
        <f t="shared" si="4"/>
        <v>9.3899999999999864</v>
      </c>
      <c r="L21" s="129">
        <f t="shared" si="7"/>
        <v>6.6229369445619888</v>
      </c>
      <c r="M21" s="127">
        <f>(H21/t1a!C21)*100</f>
        <v>243.90159986237742</v>
      </c>
      <c r="N21" s="127">
        <f>(I21/t1a!D21)*100</f>
        <v>295.70754716981133</v>
      </c>
      <c r="O21" s="127">
        <f>(J21/t1a!E21)*100</f>
        <v>361.65071770334924</v>
      </c>
      <c r="P21" s="127">
        <f t="shared" si="5"/>
        <v>117.74911784097182</v>
      </c>
      <c r="R21" s="239"/>
    </row>
    <row r="22" spans="1:18" x14ac:dyDescent="0.2">
      <c r="A22" s="124">
        <v>16</v>
      </c>
      <c r="B22" s="125" t="s">
        <v>30</v>
      </c>
      <c r="C22" s="127">
        <v>0</v>
      </c>
      <c r="D22" s="127">
        <v>0</v>
      </c>
      <c r="E22" s="127">
        <v>0</v>
      </c>
      <c r="F22" s="127">
        <f t="shared" si="3"/>
        <v>0</v>
      </c>
      <c r="G22" s="129" t="str">
        <f t="shared" si="6"/>
        <v/>
      </c>
      <c r="H22" s="124">
        <f>(C22+t1a!H22)</f>
        <v>401.29</v>
      </c>
      <c r="I22" s="124">
        <f>(D22+t1a!I22)</f>
        <v>362.11</v>
      </c>
      <c r="J22" s="124">
        <f>(E22+t1a!J22)</f>
        <v>396.25</v>
      </c>
      <c r="K22" s="124">
        <f t="shared" si="4"/>
        <v>-5.0400000000000205</v>
      </c>
      <c r="L22" s="129">
        <f t="shared" si="7"/>
        <v>-1.2559495626604251</v>
      </c>
      <c r="M22" s="127">
        <f>(H22/t1a!C22)*100</f>
        <v>97.995115995115995</v>
      </c>
      <c r="N22" s="127">
        <f>(I22/t1a!D22)*100</f>
        <v>143.92861401486545</v>
      </c>
      <c r="O22" s="127">
        <f>(J22/t1a!E22)*100</f>
        <v>104.87520842707039</v>
      </c>
      <c r="P22" s="127">
        <f t="shared" si="5"/>
        <v>6.8800924319543952</v>
      </c>
      <c r="R22" s="239"/>
    </row>
    <row r="23" spans="1:18" x14ac:dyDescent="0.2">
      <c r="A23" s="124">
        <v>17</v>
      </c>
      <c r="B23" s="125" t="s">
        <v>31</v>
      </c>
      <c r="C23" s="127">
        <v>0</v>
      </c>
      <c r="D23" s="127">
        <v>0</v>
      </c>
      <c r="E23" s="127">
        <v>0</v>
      </c>
      <c r="F23" s="127">
        <f t="shared" si="3"/>
        <v>0</v>
      </c>
      <c r="G23" s="129" t="str">
        <f t="shared" si="6"/>
        <v/>
      </c>
      <c r="H23" s="124">
        <f>(C23+t1a!H23)</f>
        <v>592.21</v>
      </c>
      <c r="I23" s="124">
        <f>(D23+t1a!I23)</f>
        <v>416.41</v>
      </c>
      <c r="J23" s="124">
        <f>(E23+t1a!J23)</f>
        <v>592.21</v>
      </c>
      <c r="K23" s="124">
        <f t="shared" si="4"/>
        <v>0</v>
      </c>
      <c r="L23" s="129">
        <f t="shared" si="7"/>
        <v>0</v>
      </c>
      <c r="M23" s="127">
        <f>(H23/t1a!C23)*100</f>
        <v>208.81875881523274</v>
      </c>
      <c r="N23" s="127">
        <f>(I23/t1a!D23)*100</f>
        <v>161.90753917337378</v>
      </c>
      <c r="O23" s="127">
        <f>(J23/t1a!E23)*100</f>
        <v>202.87417354664109</v>
      </c>
      <c r="P23" s="127">
        <f t="shared" si="5"/>
        <v>-5.944585268591652</v>
      </c>
      <c r="R23" s="239"/>
    </row>
    <row r="24" spans="1:18" x14ac:dyDescent="0.2">
      <c r="A24" s="124">
        <v>18</v>
      </c>
      <c r="B24" s="125" t="s">
        <v>32</v>
      </c>
      <c r="C24" s="127">
        <v>0</v>
      </c>
      <c r="D24" s="127">
        <v>0</v>
      </c>
      <c r="E24" s="127">
        <v>0</v>
      </c>
      <c r="F24" s="127">
        <f t="shared" si="3"/>
        <v>0</v>
      </c>
      <c r="G24" s="129" t="str">
        <f t="shared" si="6"/>
        <v/>
      </c>
      <c r="H24" s="124">
        <f>(C24+t1a!H24)</f>
        <v>22663.77</v>
      </c>
      <c r="I24" s="124">
        <f>(D24+t1a!I24)</f>
        <v>15310.02</v>
      </c>
      <c r="J24" s="124">
        <f>(E24+t1a!J24)</f>
        <v>23528.85</v>
      </c>
      <c r="K24" s="124">
        <f t="shared" si="4"/>
        <v>865.07999999999811</v>
      </c>
      <c r="L24" s="129">
        <f t="shared" si="7"/>
        <v>3.8170172041103401</v>
      </c>
      <c r="M24" s="127">
        <f>(H24/t1a!C24)*100</f>
        <v>137.99967850083968</v>
      </c>
      <c r="N24" s="127">
        <f>(I24/t1a!D24)*100</f>
        <v>116.60752517416846</v>
      </c>
      <c r="O24" s="127">
        <f>(J24/t1a!E24)*100</f>
        <v>147.43264793330431</v>
      </c>
      <c r="P24" s="127">
        <f t="shared" si="5"/>
        <v>9.4329694324646312</v>
      </c>
      <c r="R24" s="239"/>
    </row>
    <row r="25" spans="1:18" x14ac:dyDescent="0.2">
      <c r="A25" s="124">
        <v>19</v>
      </c>
      <c r="B25" s="125" t="s">
        <v>33</v>
      </c>
      <c r="C25" s="127">
        <v>0</v>
      </c>
      <c r="D25" s="127">
        <v>0</v>
      </c>
      <c r="E25" s="127">
        <v>0</v>
      </c>
      <c r="F25" s="127">
        <f t="shared" si="3"/>
        <v>0</v>
      </c>
      <c r="G25" s="129" t="str">
        <f t="shared" si="6"/>
        <v/>
      </c>
      <c r="H25" s="124">
        <f>(C25+t1a!H25)</f>
        <v>11566.4</v>
      </c>
      <c r="I25" s="124">
        <f>(D25+t1a!I25)</f>
        <v>9778.7999999999993</v>
      </c>
      <c r="J25" s="124">
        <f>(E25+t1a!J25)</f>
        <v>12221.91</v>
      </c>
      <c r="K25" s="124">
        <f t="shared" si="4"/>
        <v>655.51000000000022</v>
      </c>
      <c r="L25" s="129">
        <f t="shared" si="7"/>
        <v>5.6673640890856296</v>
      </c>
      <c r="M25" s="127">
        <f>(H25/t1a!C25)*100</f>
        <v>85.310454852887702</v>
      </c>
      <c r="N25" s="127">
        <f>(I25/t1a!D25)*100</f>
        <v>93.709033202750661</v>
      </c>
      <c r="O25" s="127">
        <f>(J25/t1a!E25)*100</f>
        <v>96.350449552024656</v>
      </c>
      <c r="P25" s="127">
        <f t="shared" si="5"/>
        <v>11.039994699136955</v>
      </c>
      <c r="R25" s="239"/>
    </row>
    <row r="26" spans="1:18" x14ac:dyDescent="0.2">
      <c r="A26" s="124">
        <v>20</v>
      </c>
      <c r="B26" s="125" t="s">
        <v>34</v>
      </c>
      <c r="C26" s="127">
        <v>0</v>
      </c>
      <c r="D26" s="127">
        <v>0</v>
      </c>
      <c r="E26" s="127">
        <v>0</v>
      </c>
      <c r="F26" s="127">
        <f t="shared" si="3"/>
        <v>0</v>
      </c>
      <c r="G26" s="129" t="str">
        <f t="shared" si="6"/>
        <v/>
      </c>
      <c r="H26" s="124">
        <f>(C26+t1a!H26)</f>
        <v>5665.77</v>
      </c>
      <c r="I26" s="124">
        <f>(D26+t1a!I26)</f>
        <v>5217.1400000000003</v>
      </c>
      <c r="J26" s="124">
        <f>(E26+t1a!J26)</f>
        <v>5585.45</v>
      </c>
      <c r="K26" s="124">
        <f t="shared" si="4"/>
        <v>-80.320000000000618</v>
      </c>
      <c r="L26" s="129">
        <f t="shared" si="7"/>
        <v>-1.4176360847687184</v>
      </c>
      <c r="M26" s="127">
        <f>(H26/t1a!C26)*100</f>
        <v>70.613374212484345</v>
      </c>
      <c r="N26" s="127">
        <f>(I26/t1a!D26)*100</f>
        <v>76.425150919875136</v>
      </c>
      <c r="O26" s="127">
        <f>(J26/t1a!E26)*100</f>
        <v>71.778392910382536</v>
      </c>
      <c r="P26" s="127">
        <f t="shared" si="5"/>
        <v>1.1650186978981907</v>
      </c>
      <c r="R26" s="239"/>
    </row>
    <row r="27" spans="1:18" x14ac:dyDescent="0.2">
      <c r="A27" s="124">
        <v>21</v>
      </c>
      <c r="B27" s="125" t="s">
        <v>35</v>
      </c>
      <c r="C27" s="127">
        <v>0</v>
      </c>
      <c r="D27" s="127">
        <v>0</v>
      </c>
      <c r="E27" s="127">
        <v>0</v>
      </c>
      <c r="F27" s="127">
        <f t="shared" si="3"/>
        <v>0</v>
      </c>
      <c r="G27" s="129" t="str">
        <f t="shared" si="6"/>
        <v/>
      </c>
      <c r="H27" s="124">
        <f>(C27+t1a!H27)</f>
        <v>2300.29</v>
      </c>
      <c r="I27" s="124">
        <f>(D27+t1a!I27)</f>
        <v>1795.91</v>
      </c>
      <c r="J27" s="124">
        <f>(E27+t1a!J27)</f>
        <v>2435.66</v>
      </c>
      <c r="K27" s="124">
        <f t="shared" si="4"/>
        <v>135.36999999999989</v>
      </c>
      <c r="L27" s="129">
        <f t="shared" si="7"/>
        <v>5.884910163501119</v>
      </c>
      <c r="M27" s="127">
        <f>(H27/t1a!C27)*100</f>
        <v>59.067063478816863</v>
      </c>
      <c r="N27" s="127">
        <f>(I27/t1a!D27)*100</f>
        <v>83.160921669228927</v>
      </c>
      <c r="O27" s="127">
        <f>(J27/t1a!E27)*100</f>
        <v>65.452385879014415</v>
      </c>
      <c r="P27" s="127">
        <f t="shared" si="5"/>
        <v>6.3853224001975519</v>
      </c>
      <c r="R27" s="239"/>
    </row>
    <row r="28" spans="1:18" x14ac:dyDescent="0.2">
      <c r="A28" s="124">
        <v>22</v>
      </c>
      <c r="B28" s="125" t="s">
        <v>36</v>
      </c>
      <c r="C28" s="127">
        <v>0</v>
      </c>
      <c r="D28" s="127">
        <v>0</v>
      </c>
      <c r="E28" s="127">
        <v>0</v>
      </c>
      <c r="F28" s="127">
        <f t="shared" si="3"/>
        <v>0</v>
      </c>
      <c r="G28" s="129" t="str">
        <f t="shared" si="6"/>
        <v/>
      </c>
      <c r="H28" s="124">
        <f>(C28+t1a!H28)</f>
        <v>5441.59</v>
      </c>
      <c r="I28" s="124">
        <f>(D28+t1a!I28)</f>
        <v>4941.96</v>
      </c>
      <c r="J28" s="124">
        <f>(E28+t1a!J28)</f>
        <v>5469.84</v>
      </c>
      <c r="K28" s="124">
        <f t="shared" si="4"/>
        <v>28.25</v>
      </c>
      <c r="L28" s="129">
        <f t="shared" si="7"/>
        <v>0.51914973380941964</v>
      </c>
      <c r="M28" s="127">
        <f>(H28/t1a!C28)*100</f>
        <v>80.552660717775041</v>
      </c>
      <c r="N28" s="127">
        <f>(I28/t1a!D28)*100</f>
        <v>93.489718317852478</v>
      </c>
      <c r="O28" s="127">
        <f>(J28/t1a!E28)*100</f>
        <v>93.403664194613171</v>
      </c>
      <c r="P28" s="127">
        <f t="shared" si="5"/>
        <v>12.85100347683813</v>
      </c>
      <c r="R28" s="239"/>
    </row>
    <row r="29" spans="1:18" x14ac:dyDescent="0.2">
      <c r="A29" s="124">
        <v>23</v>
      </c>
      <c r="B29" s="125" t="s">
        <v>37</v>
      </c>
      <c r="C29" s="127">
        <v>0</v>
      </c>
      <c r="D29" s="127">
        <v>0</v>
      </c>
      <c r="E29" s="127">
        <v>0</v>
      </c>
      <c r="F29" s="127">
        <f t="shared" si="3"/>
        <v>0</v>
      </c>
      <c r="G29" s="129" t="str">
        <f t="shared" si="6"/>
        <v/>
      </c>
      <c r="H29" s="124">
        <f>(C29+t1a!H29)</f>
        <v>25.22</v>
      </c>
      <c r="I29" s="124">
        <f>(D29+t1a!I29)</f>
        <v>19.5</v>
      </c>
      <c r="J29" s="124">
        <f>(E29+t1a!J29)</f>
        <v>23.3</v>
      </c>
      <c r="K29" s="124">
        <f t="shared" si="4"/>
        <v>-1.9199999999999982</v>
      </c>
      <c r="L29" s="129">
        <f t="shared" si="7"/>
        <v>-7.6130055511498735</v>
      </c>
      <c r="M29" s="127">
        <f>(H29/t1a!C29)*100</f>
        <v>69.19067215363512</v>
      </c>
      <c r="N29" s="127">
        <f>(I29/t1a!D29)*100</f>
        <v>54.79067153694858</v>
      </c>
      <c r="O29" s="127">
        <f>(J29/t1a!E29)*100</f>
        <v>66.45750142612664</v>
      </c>
      <c r="P29" s="127">
        <f t="shared" si="5"/>
        <v>-2.7331707275084796</v>
      </c>
      <c r="R29" s="239"/>
    </row>
    <row r="30" spans="1:18" x14ac:dyDescent="0.2">
      <c r="A30" s="124">
        <v>24</v>
      </c>
      <c r="B30" s="125" t="s">
        <v>38</v>
      </c>
      <c r="C30" s="127">
        <v>0</v>
      </c>
      <c r="D30" s="127">
        <v>0</v>
      </c>
      <c r="E30" s="127">
        <v>0</v>
      </c>
      <c r="F30" s="127">
        <f t="shared" si="3"/>
        <v>0</v>
      </c>
      <c r="G30" s="129" t="str">
        <f t="shared" si="6"/>
        <v/>
      </c>
      <c r="H30" s="124">
        <f>(C30+t1a!H30)</f>
        <v>432.88</v>
      </c>
      <c r="I30" s="124">
        <f>(D30+t1a!I30)</f>
        <v>531.58000000000004</v>
      </c>
      <c r="J30" s="124">
        <f>(E30+t1a!J30)</f>
        <v>426.49</v>
      </c>
      <c r="K30" s="124">
        <f t="shared" si="4"/>
        <v>-6.3899999999999864</v>
      </c>
      <c r="L30" s="129">
        <f t="shared" si="7"/>
        <v>-1.4761596747366446</v>
      </c>
      <c r="M30" s="127">
        <f>(H30/t1a!C30)*100</f>
        <v>97.943299318958282</v>
      </c>
      <c r="N30" s="127">
        <f>(I30/t1a!D30)*100</f>
        <v>134.30181147520275</v>
      </c>
      <c r="O30" s="127">
        <f>(J30/t1a!E30)*100</f>
        <v>98.887059750979617</v>
      </c>
      <c r="P30" s="127">
        <f t="shared" si="5"/>
        <v>0.9437604320213353</v>
      </c>
      <c r="R30" s="239"/>
    </row>
    <row r="31" spans="1:18" x14ac:dyDescent="0.2">
      <c r="A31" s="124">
        <v>25</v>
      </c>
      <c r="B31" s="125" t="s">
        <v>39</v>
      </c>
      <c r="C31" s="127">
        <v>0</v>
      </c>
      <c r="D31" s="127">
        <v>0</v>
      </c>
      <c r="E31" s="127">
        <v>0</v>
      </c>
      <c r="F31" s="127">
        <f t="shared" si="3"/>
        <v>0</v>
      </c>
      <c r="G31" s="129" t="str">
        <f t="shared" si="6"/>
        <v/>
      </c>
      <c r="H31" s="124">
        <f>(C31+t1a!H31)</f>
        <v>9.3000000000000007</v>
      </c>
      <c r="I31" s="124">
        <f>(D31+t1a!I31)</f>
        <v>8.1199999999999992</v>
      </c>
      <c r="J31" s="124">
        <f>(E31+t1a!J31)</f>
        <v>9.19</v>
      </c>
      <c r="K31" s="124">
        <f t="shared" si="4"/>
        <v>-0.11000000000000121</v>
      </c>
      <c r="L31" s="129">
        <f t="shared" si="7"/>
        <v>-1.1827956989247441</v>
      </c>
      <c r="M31" s="127">
        <f>(H31/t1a!C31)*100</f>
        <v>21.093218416874574</v>
      </c>
      <c r="N31" s="127">
        <f>(I31/t1a!D31)*100</f>
        <v>19.960668633235006</v>
      </c>
      <c r="O31" s="127">
        <f>(J31/t1a!E31)*100</f>
        <v>20.246750385547475</v>
      </c>
      <c r="P31" s="127">
        <f t="shared" si="5"/>
        <v>-0.84646803132709891</v>
      </c>
      <c r="R31" s="239"/>
    </row>
    <row r="32" spans="1:18" x14ac:dyDescent="0.2">
      <c r="A32" s="124">
        <v>26</v>
      </c>
      <c r="B32" s="125" t="s">
        <v>40</v>
      </c>
      <c r="C32" s="127">
        <v>0</v>
      </c>
      <c r="D32" s="127">
        <v>0</v>
      </c>
      <c r="E32" s="127">
        <v>0</v>
      </c>
      <c r="F32" s="127">
        <f t="shared" si="3"/>
        <v>0</v>
      </c>
      <c r="G32" s="129" t="str">
        <f t="shared" si="6"/>
        <v/>
      </c>
      <c r="H32" s="124">
        <f>(C32+t1a!H32)</f>
        <v>4471.5600000000004</v>
      </c>
      <c r="I32" s="124">
        <f>(D32+t1a!I32)</f>
        <v>3770.37</v>
      </c>
      <c r="J32" s="124">
        <f>(E32+t1a!J32)</f>
        <v>4617.84</v>
      </c>
      <c r="K32" s="124">
        <f t="shared" si="4"/>
        <v>146.27999999999975</v>
      </c>
      <c r="L32" s="129">
        <f t="shared" si="7"/>
        <v>3.2713415452325303</v>
      </c>
      <c r="M32" s="127">
        <f>(H32/t1a!C32)*100</f>
        <v>160.65966046887633</v>
      </c>
      <c r="N32" s="127">
        <f>(I32/t1a!D32)*100</f>
        <v>172.29203604525762</v>
      </c>
      <c r="O32" s="127">
        <f>(J32/t1a!E32)*100</f>
        <v>182.41012494222952</v>
      </c>
      <c r="P32" s="127">
        <f t="shared" si="5"/>
        <v>21.75046447335319</v>
      </c>
      <c r="R32" s="239"/>
    </row>
    <row r="33" spans="1:18" x14ac:dyDescent="0.2">
      <c r="A33" s="124">
        <v>27</v>
      </c>
      <c r="B33" s="125" t="s">
        <v>41</v>
      </c>
      <c r="C33" s="127">
        <v>1.26</v>
      </c>
      <c r="D33" s="127">
        <v>1.31</v>
      </c>
      <c r="E33" s="127">
        <v>1.25</v>
      </c>
      <c r="F33" s="127">
        <f t="shared" si="3"/>
        <v>-1.0000000000000009E-2</v>
      </c>
      <c r="G33" s="129">
        <f t="shared" si="6"/>
        <v>-0.79365079365079427</v>
      </c>
      <c r="H33" s="124">
        <f>(C33+t1a!H33)</f>
        <v>75.09</v>
      </c>
      <c r="I33" s="124">
        <f>(D33+t1a!I33)</f>
        <v>39.96</v>
      </c>
      <c r="J33" s="124">
        <f>(E33+t1a!J33)</f>
        <v>52.05</v>
      </c>
      <c r="K33" s="124">
        <f t="shared" si="4"/>
        <v>-23.040000000000006</v>
      </c>
      <c r="L33" s="129">
        <f t="shared" si="7"/>
        <v>-30.683180183779474</v>
      </c>
      <c r="M33" s="127">
        <f>(H33/t1a!C33)*100</f>
        <v>182.96783625730995</v>
      </c>
      <c r="N33" s="127">
        <f>(I33/t1a!D33)*100</f>
        <v>125.22720150423066</v>
      </c>
      <c r="O33" s="127">
        <f>(J33/t1a!E33)*100</f>
        <v>134.91446345256611</v>
      </c>
      <c r="P33" s="127">
        <f t="shared" si="5"/>
        <v>-48.053372804743844</v>
      </c>
      <c r="R33" s="239"/>
    </row>
    <row r="34" spans="1:18" x14ac:dyDescent="0.2">
      <c r="A34" s="124">
        <v>28</v>
      </c>
      <c r="B34" s="125" t="s">
        <v>42</v>
      </c>
      <c r="C34" s="127">
        <v>387.63</v>
      </c>
      <c r="D34" s="127">
        <v>337.12</v>
      </c>
      <c r="E34" s="127">
        <v>483.6</v>
      </c>
      <c r="F34" s="127">
        <f t="shared" si="3"/>
        <v>95.970000000000027</v>
      </c>
      <c r="G34" s="129">
        <f t="shared" si="6"/>
        <v>24.758145654361126</v>
      </c>
      <c r="H34" s="124">
        <f>(C34+t1a!H34)</f>
        <v>775.25</v>
      </c>
      <c r="I34" s="124">
        <f>(D34+t1a!I34)</f>
        <v>674.23</v>
      </c>
      <c r="J34" s="124">
        <f>(E34+t1a!J34)</f>
        <v>967.2</v>
      </c>
      <c r="K34" s="124">
        <f t="shared" si="4"/>
        <v>191.95000000000005</v>
      </c>
      <c r="L34" s="129">
        <f t="shared" si="7"/>
        <v>24.759754917768468</v>
      </c>
      <c r="M34" s="127">
        <f>(H34/t1a!C34)*100</f>
        <v>524.88151658767777</v>
      </c>
      <c r="N34" s="127">
        <f>(I34/t1a!D34)*100</f>
        <v>4758.1510232886376</v>
      </c>
      <c r="O34" s="127">
        <f>(J34/t1a!E34)*100</f>
        <v>650.61213507332172</v>
      </c>
      <c r="P34" s="127">
        <f t="shared" si="5"/>
        <v>125.73061848564396</v>
      </c>
      <c r="R34" s="239"/>
    </row>
    <row r="35" spans="1:18" x14ac:dyDescent="0.2">
      <c r="A35" s="124">
        <v>29</v>
      </c>
      <c r="B35" s="125" t="s">
        <v>43</v>
      </c>
      <c r="C35" s="127">
        <v>0</v>
      </c>
      <c r="D35" s="127">
        <v>0</v>
      </c>
      <c r="E35" s="127">
        <v>0</v>
      </c>
      <c r="F35" s="127">
        <f t="shared" si="3"/>
        <v>0</v>
      </c>
      <c r="G35" s="129" t="str">
        <f t="shared" si="6"/>
        <v/>
      </c>
      <c r="H35" s="124">
        <f>(C35+t1a!H35)</f>
        <v>51.27</v>
      </c>
      <c r="I35" s="124">
        <f>(D35+t1a!I35)</f>
        <v>43.34</v>
      </c>
      <c r="J35" s="124">
        <f>(E35+t1a!J35)</f>
        <v>67.63</v>
      </c>
      <c r="K35" s="124">
        <f t="shared" si="4"/>
        <v>16.359999999999992</v>
      </c>
      <c r="L35" s="129">
        <f t="shared" si="7"/>
        <v>31.909498732202053</v>
      </c>
      <c r="M35" s="127">
        <f>(H35/t1a!C35)*100</f>
        <v>21.976938574306658</v>
      </c>
      <c r="N35" s="127">
        <f>(I35/t1a!D35)*100</f>
        <v>19.965909614410101</v>
      </c>
      <c r="O35" s="127">
        <f>(J35/t1a!E35)*100</f>
        <v>29.987141400257173</v>
      </c>
      <c r="P35" s="127">
        <f t="shared" si="5"/>
        <v>8.0102028259505147</v>
      </c>
      <c r="R35" s="239"/>
    </row>
    <row r="36" spans="1:18" x14ac:dyDescent="0.2">
      <c r="A36" s="124">
        <v>30</v>
      </c>
      <c r="B36" s="125" t="s">
        <v>44</v>
      </c>
      <c r="C36" s="127">
        <v>0</v>
      </c>
      <c r="D36" s="127">
        <v>0</v>
      </c>
      <c r="E36" s="127">
        <v>0</v>
      </c>
      <c r="F36" s="127">
        <f t="shared" si="3"/>
        <v>0</v>
      </c>
      <c r="G36" s="129" t="str">
        <f t="shared" si="6"/>
        <v/>
      </c>
      <c r="H36" s="124">
        <f>(C36+t1a!H36)</f>
        <v>13.81</v>
      </c>
      <c r="I36" s="124">
        <f>(D36+t1a!I36)</f>
        <v>14.47</v>
      </c>
      <c r="J36" s="124">
        <f>(E36+t1a!J36)</f>
        <v>13.86</v>
      </c>
      <c r="K36" s="124">
        <f t="shared" si="4"/>
        <v>4.9999999999998934E-2</v>
      </c>
      <c r="L36" s="129">
        <f t="shared" si="7"/>
        <v>0.36205648081099878</v>
      </c>
      <c r="M36" s="127">
        <f>(H36/t1a!C36)*100</f>
        <v>116.24579124579124</v>
      </c>
      <c r="N36" s="127">
        <f>(I36/t1a!D36)*100</f>
        <v>157.96943231441048</v>
      </c>
      <c r="O36" s="127">
        <f>(J36/t1a!E36)*100</f>
        <v>128.81040892193306</v>
      </c>
      <c r="P36" s="127">
        <f t="shared" si="5"/>
        <v>12.564617676141822</v>
      </c>
      <c r="R36" s="239"/>
    </row>
    <row r="37" spans="1:18" x14ac:dyDescent="0.2">
      <c r="A37" s="124">
        <v>31</v>
      </c>
      <c r="B37" s="125" t="s">
        <v>45</v>
      </c>
      <c r="C37" s="127">
        <v>0</v>
      </c>
      <c r="D37" s="127">
        <v>0</v>
      </c>
      <c r="E37" s="127">
        <v>0</v>
      </c>
      <c r="F37" s="127">
        <f t="shared" si="3"/>
        <v>0</v>
      </c>
      <c r="G37" s="129" t="str">
        <f t="shared" si="6"/>
        <v/>
      </c>
      <c r="H37" s="124">
        <f>(C37+t1a!H37)</f>
        <v>2050.1</v>
      </c>
      <c r="I37" s="124">
        <f>(D37+t1a!I37)</f>
        <v>1723.72</v>
      </c>
      <c r="J37" s="124">
        <f>(E37+t1a!J37)</f>
        <v>2158.44</v>
      </c>
      <c r="K37" s="124">
        <f t="shared" si="4"/>
        <v>108.34000000000015</v>
      </c>
      <c r="L37" s="129">
        <f t="shared" si="7"/>
        <v>5.2846202624262304</v>
      </c>
      <c r="M37" s="127">
        <f>(H37/t1a!C37)*100</f>
        <v>124.1679638052899</v>
      </c>
      <c r="N37" s="127">
        <f>(I37/t1a!D37)*100</f>
        <v>133.38388918981661</v>
      </c>
      <c r="O37" s="127">
        <f>(J37/t1a!E37)*100</f>
        <v>158.42691680979433</v>
      </c>
      <c r="P37" s="127">
        <f t="shared" si="5"/>
        <v>34.258953004504434</v>
      </c>
      <c r="R37" s="239"/>
    </row>
    <row r="38" spans="1:18" s="123" customFormat="1" x14ac:dyDescent="0.2">
      <c r="A38" s="241" t="s">
        <v>46</v>
      </c>
      <c r="B38" s="242"/>
      <c r="C38" s="128">
        <f>SUM(C19:C37)</f>
        <v>388.89</v>
      </c>
      <c r="D38" s="128">
        <f>SUM(D19:D37)</f>
        <v>338.43</v>
      </c>
      <c r="E38" s="128">
        <f>SUM(E19:E37)</f>
        <v>484.85</v>
      </c>
      <c r="F38" s="128">
        <f t="shared" ref="F38:F69" si="8">(E38-C38)</f>
        <v>95.960000000000036</v>
      </c>
      <c r="G38" s="130">
        <f t="shared" si="6"/>
        <v>24.675358070405522</v>
      </c>
      <c r="H38" s="128">
        <f>SUM(H19:H37)</f>
        <v>67553.210000000006</v>
      </c>
      <c r="I38" s="128">
        <f>SUM(I19:I37)</f>
        <v>53717.910000000011</v>
      </c>
      <c r="J38" s="128">
        <f>SUM(J19:J37)</f>
        <v>70371.550000000017</v>
      </c>
      <c r="K38" s="126">
        <f t="shared" ref="K38:K69" si="9">(J38-H38)</f>
        <v>2818.3400000000111</v>
      </c>
      <c r="L38" s="130">
        <f t="shared" si="7"/>
        <v>4.1720297229399028</v>
      </c>
      <c r="M38" s="128">
        <f>(H38/t1a!C38)*100</f>
        <v>96.205071838489133</v>
      </c>
      <c r="N38" s="128">
        <f>(I38/t1a!D38)*100</f>
        <v>97.774452572813146</v>
      </c>
      <c r="O38" s="128">
        <f>(J38/t1a!E38)*100</f>
        <v>103.85399485951025</v>
      </c>
      <c r="P38" s="128">
        <f t="shared" ref="P38:P69" si="10">(O38-M38)</f>
        <v>7.648923021021119</v>
      </c>
      <c r="R38" s="240"/>
    </row>
    <row r="39" spans="1:18" x14ac:dyDescent="0.2">
      <c r="A39" s="124">
        <v>32</v>
      </c>
      <c r="B39" s="125" t="s">
        <v>47</v>
      </c>
      <c r="C39" s="127">
        <v>23939.84</v>
      </c>
      <c r="D39" s="127">
        <v>11194.71</v>
      </c>
      <c r="E39" s="127">
        <v>17851.400000000001</v>
      </c>
      <c r="F39" s="127">
        <f t="shared" si="8"/>
        <v>-6088.4399999999987</v>
      </c>
      <c r="G39" s="129">
        <f t="shared" si="6"/>
        <v>-25.43225017376891</v>
      </c>
      <c r="H39" s="124">
        <f>(C39+t1a!H39)</f>
        <v>27855.91</v>
      </c>
      <c r="I39" s="124">
        <f>(D39+t1a!I39)</f>
        <v>18711.439999999999</v>
      </c>
      <c r="J39" s="124">
        <f>(E39+t1a!J39)</f>
        <v>25734.030000000002</v>
      </c>
      <c r="K39" s="124">
        <f t="shared" si="9"/>
        <v>-2121.8799999999974</v>
      </c>
      <c r="L39" s="129">
        <f t="shared" si="7"/>
        <v>-7.6173422444285519</v>
      </c>
      <c r="M39" s="127">
        <f>(H39/t1a!C39)*100</f>
        <v>98.446988090618461</v>
      </c>
      <c r="N39" s="127">
        <f>(I39/t1a!D39)*100</f>
        <v>119.32570540871808</v>
      </c>
      <c r="O39" s="127">
        <f>(J39/t1a!E39)*100</f>
        <v>117.88075981559795</v>
      </c>
      <c r="P39" s="127">
        <f t="shared" si="10"/>
        <v>19.433771724979493</v>
      </c>
      <c r="R39" s="239"/>
    </row>
    <row r="40" spans="1:18" s="123" customFormat="1" x14ac:dyDescent="0.2">
      <c r="A40" s="241" t="s">
        <v>48</v>
      </c>
      <c r="B40" s="242"/>
      <c r="C40" s="128">
        <f>SUM(C39:C39)</f>
        <v>23939.84</v>
      </c>
      <c r="D40" s="128">
        <f>SUM(D39:D39)</f>
        <v>11194.71</v>
      </c>
      <c r="E40" s="128">
        <f>SUM(E39:E39)</f>
        <v>17851.400000000001</v>
      </c>
      <c r="F40" s="128">
        <f t="shared" si="8"/>
        <v>-6088.4399999999987</v>
      </c>
      <c r="G40" s="130">
        <f t="shared" si="6"/>
        <v>-25.43225017376891</v>
      </c>
      <c r="H40" s="128">
        <f>SUM(H39:H39)</f>
        <v>27855.91</v>
      </c>
      <c r="I40" s="128">
        <f>SUM(I39:I39)</f>
        <v>18711.439999999999</v>
      </c>
      <c r="J40" s="128">
        <f>SUM(J39:J39)</f>
        <v>25734.030000000002</v>
      </c>
      <c r="K40" s="126">
        <f t="shared" si="9"/>
        <v>-2121.8799999999974</v>
      </c>
      <c r="L40" s="130">
        <f t="shared" si="7"/>
        <v>-7.6173422444285519</v>
      </c>
      <c r="M40" s="128">
        <f>(H40/t1a!C40)*100</f>
        <v>98.446988090618461</v>
      </c>
      <c r="N40" s="128">
        <f>(I40/t1a!D40)*100</f>
        <v>119.32570540871808</v>
      </c>
      <c r="O40" s="128">
        <f>(J40/t1a!E40)*100</f>
        <v>117.88075981559795</v>
      </c>
      <c r="P40" s="128">
        <f t="shared" si="10"/>
        <v>19.433771724979493</v>
      </c>
      <c r="R40" s="240"/>
    </row>
    <row r="41" spans="1:18" x14ac:dyDescent="0.2">
      <c r="A41" s="124">
        <v>33</v>
      </c>
      <c r="B41" s="125" t="s">
        <v>49</v>
      </c>
      <c r="C41" s="127">
        <v>8033.61</v>
      </c>
      <c r="D41" s="127">
        <v>6676.05</v>
      </c>
      <c r="E41" s="127">
        <v>8206.02</v>
      </c>
      <c r="F41" s="127">
        <f t="shared" si="8"/>
        <v>172.41000000000076</v>
      </c>
      <c r="G41" s="129">
        <f t="shared" si="6"/>
        <v>2.146108660988034</v>
      </c>
      <c r="H41" s="124">
        <f>(C41+t1a!H41)</f>
        <v>16067.24</v>
      </c>
      <c r="I41" s="124">
        <f>(D41+t1a!I41)</f>
        <v>13352.150000000001</v>
      </c>
      <c r="J41" s="124">
        <f>(E41+t1a!J41)</f>
        <v>16412.060000000001</v>
      </c>
      <c r="K41" s="124">
        <f t="shared" si="9"/>
        <v>344.82000000000153</v>
      </c>
      <c r="L41" s="129">
        <f t="shared" si="7"/>
        <v>2.1461059895788046</v>
      </c>
      <c r="M41" s="127">
        <f>(H41/t1a!C41)*100</f>
        <v>98.889380582716683</v>
      </c>
      <c r="N41" s="127">
        <f>(I41/t1a!D41)*100</f>
        <v>93.27396894721474</v>
      </c>
      <c r="O41" s="127">
        <f>(J41/t1a!E41)*100</f>
        <v>98.471867640661799</v>
      </c>
      <c r="P41" s="127">
        <f t="shared" si="10"/>
        <v>-0.41751294205488421</v>
      </c>
      <c r="R41" s="239"/>
    </row>
    <row r="42" spans="1:18" s="123" customFormat="1" x14ac:dyDescent="0.2">
      <c r="A42" s="241" t="s">
        <v>50</v>
      </c>
      <c r="B42" s="242"/>
      <c r="C42" s="128">
        <f>SUM(C41:C41)</f>
        <v>8033.61</v>
      </c>
      <c r="D42" s="128">
        <f>SUM(D41:D41)</f>
        <v>6676.05</v>
      </c>
      <c r="E42" s="128">
        <f>SUM(E41:E41)</f>
        <v>8206.02</v>
      </c>
      <c r="F42" s="128">
        <f t="shared" si="8"/>
        <v>172.41000000000076</v>
      </c>
      <c r="G42" s="130">
        <f t="shared" si="6"/>
        <v>2.146108660988034</v>
      </c>
      <c r="H42" s="128">
        <f>SUM(H41:H41)</f>
        <v>16067.24</v>
      </c>
      <c r="I42" s="128">
        <f>SUM(I41:I41)</f>
        <v>13352.150000000001</v>
      </c>
      <c r="J42" s="128">
        <f>SUM(J41:J41)</f>
        <v>16412.060000000001</v>
      </c>
      <c r="K42" s="126">
        <f t="shared" si="9"/>
        <v>344.82000000000153</v>
      </c>
      <c r="L42" s="130">
        <f t="shared" si="7"/>
        <v>2.1461059895788046</v>
      </c>
      <c r="M42" s="128">
        <f>(H42/t1a!C42)*100</f>
        <v>98.889380582716683</v>
      </c>
      <c r="N42" s="128">
        <f>(I42/t1a!D42)*100</f>
        <v>93.27396894721474</v>
      </c>
      <c r="O42" s="128">
        <f>(J42/t1a!E42)*100</f>
        <v>98.471867640661799</v>
      </c>
      <c r="P42" s="128">
        <f t="shared" si="10"/>
        <v>-0.41751294205488421</v>
      </c>
      <c r="R42" s="240"/>
    </row>
    <row r="43" spans="1:18" x14ac:dyDescent="0.2">
      <c r="A43" s="124">
        <v>34</v>
      </c>
      <c r="B43" s="125" t="s">
        <v>51</v>
      </c>
      <c r="C43" s="127">
        <v>0</v>
      </c>
      <c r="D43" s="127">
        <v>0</v>
      </c>
      <c r="E43" s="127">
        <v>0</v>
      </c>
      <c r="F43" s="127">
        <f t="shared" si="8"/>
        <v>0</v>
      </c>
      <c r="G43" s="129" t="str">
        <f t="shared" si="6"/>
        <v/>
      </c>
      <c r="H43" s="124">
        <f>(C43+t1a!H43)</f>
        <v>1880.62</v>
      </c>
      <c r="I43" s="124">
        <f>(D43+t1a!I43)</f>
        <v>1663.43</v>
      </c>
      <c r="J43" s="124">
        <f>(E43+t1a!J43)</f>
        <v>2072.9</v>
      </c>
      <c r="K43" s="124">
        <f t="shared" si="9"/>
        <v>192.2800000000002</v>
      </c>
      <c r="L43" s="129">
        <f t="shared" si="7"/>
        <v>10.224287734895949</v>
      </c>
      <c r="M43" s="127">
        <f>(H43/t1a!C43)*100</f>
        <v>302.7691019737901</v>
      </c>
      <c r="N43" s="127">
        <f>(I43/t1a!D43)*100</f>
        <v>380.34297473419457</v>
      </c>
      <c r="O43" s="127">
        <f>(J43/t1a!E43)*100</f>
        <v>259.76841524850249</v>
      </c>
      <c r="P43" s="127">
        <f t="shared" si="10"/>
        <v>-43.000686725287608</v>
      </c>
      <c r="R43" s="239"/>
    </row>
    <row r="44" spans="1:18" x14ac:dyDescent="0.2">
      <c r="A44" s="124">
        <v>35</v>
      </c>
      <c r="B44" s="125" t="s">
        <v>52</v>
      </c>
      <c r="C44" s="127">
        <v>327.92</v>
      </c>
      <c r="D44" s="127">
        <v>280.62</v>
      </c>
      <c r="E44" s="127">
        <v>319.62</v>
      </c>
      <c r="F44" s="127">
        <f t="shared" si="8"/>
        <v>-8.3000000000000114</v>
      </c>
      <c r="G44" s="129">
        <f t="shared" si="6"/>
        <v>-2.5311051475969784</v>
      </c>
      <c r="H44" s="124">
        <f>(C44+t1a!H44)</f>
        <v>655.84</v>
      </c>
      <c r="I44" s="124">
        <f>(D44+t1a!I44)</f>
        <v>561.22</v>
      </c>
      <c r="J44" s="124">
        <f>(E44+t1a!J44)</f>
        <v>639.24</v>
      </c>
      <c r="K44" s="124">
        <f t="shared" si="9"/>
        <v>-16.600000000000023</v>
      </c>
      <c r="L44" s="129">
        <f t="shared" si="7"/>
        <v>-2.5311051475969784</v>
      </c>
      <c r="M44" s="127">
        <f>(H44/t1a!C44)*100</f>
        <v>91.992201197873584</v>
      </c>
      <c r="N44" s="127">
        <f>(I44/t1a!D44)*100</f>
        <v>109.47002945364466</v>
      </c>
      <c r="O44" s="127">
        <f>(J44/t1a!E44)*100</f>
        <v>92.571031366756458</v>
      </c>
      <c r="P44" s="127">
        <f t="shared" si="10"/>
        <v>0.57883016888287386</v>
      </c>
      <c r="R44" s="239"/>
    </row>
    <row r="45" spans="1:18" x14ac:dyDescent="0.2">
      <c r="A45" s="124">
        <v>36</v>
      </c>
      <c r="B45" s="125" t="s">
        <v>53</v>
      </c>
      <c r="C45" s="127">
        <v>0</v>
      </c>
      <c r="D45" s="127">
        <v>0</v>
      </c>
      <c r="E45" s="127">
        <v>0</v>
      </c>
      <c r="F45" s="127">
        <f t="shared" si="8"/>
        <v>0</v>
      </c>
      <c r="G45" s="129" t="str">
        <f t="shared" si="6"/>
        <v/>
      </c>
      <c r="H45" s="124">
        <f>(C45+t1a!H45)</f>
        <v>509.46</v>
      </c>
      <c r="I45" s="124">
        <f>(D45+t1a!I45)</f>
        <v>484.03</v>
      </c>
      <c r="J45" s="124">
        <f>(E45+t1a!J45)</f>
        <v>525.83000000000004</v>
      </c>
      <c r="K45" s="124">
        <f t="shared" si="9"/>
        <v>16.370000000000061</v>
      </c>
      <c r="L45" s="129">
        <f t="shared" si="7"/>
        <v>3.2132061398343468</v>
      </c>
      <c r="M45" s="127">
        <f>(H45/t1a!C45)*100</f>
        <v>221.01427269966595</v>
      </c>
      <c r="N45" s="127">
        <f>(I45/t1a!D45)*100</f>
        <v>426.57089979730324</v>
      </c>
      <c r="O45" s="127">
        <f>(J45/t1a!E45)*100</f>
        <v>206.19167124147125</v>
      </c>
      <c r="P45" s="127">
        <f t="shared" si="10"/>
        <v>-14.822601458194697</v>
      </c>
      <c r="R45" s="239"/>
    </row>
    <row r="46" spans="1:18" x14ac:dyDescent="0.2">
      <c r="A46" s="124">
        <v>37</v>
      </c>
      <c r="B46" s="125" t="s">
        <v>54</v>
      </c>
      <c r="C46" s="127">
        <v>0</v>
      </c>
      <c r="D46" s="127">
        <v>0</v>
      </c>
      <c r="E46" s="127">
        <v>0</v>
      </c>
      <c r="F46" s="127">
        <f t="shared" si="8"/>
        <v>0</v>
      </c>
      <c r="G46" s="129" t="str">
        <f t="shared" si="6"/>
        <v/>
      </c>
      <c r="H46" s="124">
        <f>(C46+t1a!H46)</f>
        <v>452.34</v>
      </c>
      <c r="I46" s="124">
        <f>(D46+t1a!I46)</f>
        <v>383.63</v>
      </c>
      <c r="J46" s="124">
        <f>(E46+t1a!J46)</f>
        <v>466.51</v>
      </c>
      <c r="K46" s="124">
        <f t="shared" si="9"/>
        <v>14.170000000000016</v>
      </c>
      <c r="L46" s="129">
        <f t="shared" si="7"/>
        <v>3.1325993721536931</v>
      </c>
      <c r="M46" s="127">
        <f>(H46/t1a!C46)*100</f>
        <v>71.269438623580001</v>
      </c>
      <c r="N46" s="127">
        <f>(I46/t1a!D46)*100</f>
        <v>97.566124109867758</v>
      </c>
      <c r="O46" s="127">
        <f>(J46/t1a!E46)*100</f>
        <v>82.182682991279847</v>
      </c>
      <c r="P46" s="127">
        <f t="shared" si="10"/>
        <v>10.913244367699846</v>
      </c>
      <c r="R46" s="239"/>
    </row>
    <row r="47" spans="1:18" x14ac:dyDescent="0.2">
      <c r="A47" s="124">
        <v>38</v>
      </c>
      <c r="B47" s="125" t="s">
        <v>55</v>
      </c>
      <c r="C47" s="127">
        <v>0</v>
      </c>
      <c r="D47" s="127">
        <v>0</v>
      </c>
      <c r="E47" s="127">
        <v>0</v>
      </c>
      <c r="F47" s="127">
        <f t="shared" si="8"/>
        <v>0</v>
      </c>
      <c r="G47" s="129" t="str">
        <f t="shared" si="6"/>
        <v/>
      </c>
      <c r="H47" s="124">
        <f>(C47+t1a!H47)</f>
        <v>181.81</v>
      </c>
      <c r="I47" s="124">
        <f>(D47+t1a!I47)</f>
        <v>114.69</v>
      </c>
      <c r="J47" s="124">
        <f>(E47+t1a!J47)</f>
        <v>195.51</v>
      </c>
      <c r="K47" s="124">
        <f t="shared" si="9"/>
        <v>13.699999999999989</v>
      </c>
      <c r="L47" s="129">
        <f t="shared" si="7"/>
        <v>7.5353390902590549</v>
      </c>
      <c r="M47" s="127">
        <f>(H47/t1a!C47)*100</f>
        <v>1392.1133231240428</v>
      </c>
      <c r="N47" s="127">
        <f>(I47/t1a!D47)*100</f>
        <v>1654.9783549783551</v>
      </c>
      <c r="O47" s="127">
        <f>(J47/t1a!E47)*100</f>
        <v>1197.9779411764705</v>
      </c>
      <c r="P47" s="127">
        <f t="shared" si="10"/>
        <v>-194.13538194757234</v>
      </c>
      <c r="R47" s="239"/>
    </row>
    <row r="48" spans="1:18" x14ac:dyDescent="0.2">
      <c r="A48" s="124">
        <v>39</v>
      </c>
      <c r="B48" s="125" t="s">
        <v>56</v>
      </c>
      <c r="C48" s="127">
        <v>0</v>
      </c>
      <c r="D48" s="127">
        <v>0</v>
      </c>
      <c r="E48" s="127">
        <v>0</v>
      </c>
      <c r="F48" s="127">
        <f t="shared" si="8"/>
        <v>0</v>
      </c>
      <c r="G48" s="129" t="str">
        <f t="shared" si="6"/>
        <v/>
      </c>
      <c r="H48" s="124">
        <f>(C48+t1a!H48)</f>
        <v>135.38999999999999</v>
      </c>
      <c r="I48" s="124">
        <f>(D48+t1a!I48)</f>
        <v>110.5</v>
      </c>
      <c r="J48" s="124">
        <f>(E48+t1a!J48)</f>
        <v>138.91</v>
      </c>
      <c r="K48" s="124">
        <f t="shared" si="9"/>
        <v>3.5200000000000102</v>
      </c>
      <c r="L48" s="129">
        <f t="shared" si="7"/>
        <v>2.5998965950217965</v>
      </c>
      <c r="M48" s="127">
        <f>(H48/t1a!C48)*100</f>
        <v>68.701476632668587</v>
      </c>
      <c r="N48" s="127">
        <f>(I48/t1a!D48)*100</f>
        <v>95.102848782167143</v>
      </c>
      <c r="O48" s="127">
        <f>(J48/t1a!E48)*100</f>
        <v>80.47155601900127</v>
      </c>
      <c r="P48" s="127">
        <f t="shared" si="10"/>
        <v>11.770079386332682</v>
      </c>
      <c r="R48" s="239"/>
    </row>
    <row r="49" spans="1:18" x14ac:dyDescent="0.2">
      <c r="A49" s="124">
        <v>40</v>
      </c>
      <c r="B49" s="125" t="s">
        <v>57</v>
      </c>
      <c r="C49" s="127">
        <v>0</v>
      </c>
      <c r="D49" s="127">
        <v>0</v>
      </c>
      <c r="E49" s="127">
        <v>0</v>
      </c>
      <c r="F49" s="127">
        <f t="shared" si="8"/>
        <v>0</v>
      </c>
      <c r="G49" s="129" t="str">
        <f t="shared" si="6"/>
        <v/>
      </c>
      <c r="H49" s="124">
        <f>(C49+t1a!H49)</f>
        <v>175.86</v>
      </c>
      <c r="I49" s="124">
        <f>(D49+t1a!I49)</f>
        <v>166.65</v>
      </c>
      <c r="J49" s="124">
        <f>(E49+t1a!J49)</f>
        <v>169.42</v>
      </c>
      <c r="K49" s="124">
        <f t="shared" si="9"/>
        <v>-6.4400000000000261</v>
      </c>
      <c r="L49" s="129">
        <f t="shared" si="7"/>
        <v>-3.6620038667121722</v>
      </c>
      <c r="M49" s="127">
        <f>(H49/t1a!C49)*100</f>
        <v>109.79584191796219</v>
      </c>
      <c r="N49" s="127">
        <f>(I49/t1a!D49)*100</f>
        <v>157.15767634854771</v>
      </c>
      <c r="O49" s="127">
        <f>(J49/t1a!E49)*100</f>
        <v>100.47443956825998</v>
      </c>
      <c r="P49" s="127">
        <f t="shared" si="10"/>
        <v>-9.3214023497022112</v>
      </c>
      <c r="R49" s="239"/>
    </row>
    <row r="50" spans="1:18" s="123" customFormat="1" x14ac:dyDescent="0.2">
      <c r="A50" s="241" t="s">
        <v>58</v>
      </c>
      <c r="B50" s="242"/>
      <c r="C50" s="128">
        <f>SUM(C43:C49)</f>
        <v>327.92</v>
      </c>
      <c r="D50" s="128">
        <f>SUM(D43:D49)</f>
        <v>280.62</v>
      </c>
      <c r="E50" s="128">
        <f>SUM(E43:E49)</f>
        <v>319.62</v>
      </c>
      <c r="F50" s="128">
        <f t="shared" si="8"/>
        <v>-8.3000000000000114</v>
      </c>
      <c r="G50" s="130">
        <f t="shared" si="6"/>
        <v>-2.5311051475969784</v>
      </c>
      <c r="H50" s="128">
        <f>SUM(H43:H49)</f>
        <v>3991.32</v>
      </c>
      <c r="I50" s="128">
        <f>SUM(I43:I49)</f>
        <v>3484.1500000000005</v>
      </c>
      <c r="J50" s="128">
        <f>SUM(J43:J49)</f>
        <v>4208.3200000000006</v>
      </c>
      <c r="K50" s="126">
        <f t="shared" si="9"/>
        <v>217.00000000000045</v>
      </c>
      <c r="L50" s="130">
        <f t="shared" si="7"/>
        <v>5.4367978513374133</v>
      </c>
      <c r="M50" s="128">
        <f>(H50/t1a!C50)*100</f>
        <v>155.33026926684229</v>
      </c>
      <c r="N50" s="128">
        <f>(I50/t1a!D50)*100</f>
        <v>206.67022570216807</v>
      </c>
      <c r="O50" s="128">
        <f>(J50/t1a!E50)*100</f>
        <v>157.68880562060892</v>
      </c>
      <c r="P50" s="128">
        <f t="shared" si="10"/>
        <v>2.358536353766624</v>
      </c>
      <c r="R50" s="240"/>
    </row>
    <row r="51" spans="1:18" x14ac:dyDescent="0.2">
      <c r="A51" s="124">
        <v>41</v>
      </c>
      <c r="B51" s="125" t="s">
        <v>59</v>
      </c>
      <c r="C51" s="127">
        <v>0</v>
      </c>
      <c r="D51" s="127">
        <v>0</v>
      </c>
      <c r="E51" s="127">
        <v>0</v>
      </c>
      <c r="F51" s="127">
        <f t="shared" si="8"/>
        <v>0</v>
      </c>
      <c r="G51" s="129" t="str">
        <f t="shared" si="6"/>
        <v/>
      </c>
      <c r="H51" s="124">
        <f>(C51+t1a!H51)</f>
        <v>0</v>
      </c>
      <c r="I51" s="124">
        <f>(D51+t1a!I51)</f>
        <v>0</v>
      </c>
      <c r="J51" s="124">
        <f>(E51+t1a!J51)</f>
        <v>0</v>
      </c>
      <c r="K51" s="124">
        <f t="shared" si="9"/>
        <v>0</v>
      </c>
      <c r="L51" s="129" t="str">
        <f t="shared" si="7"/>
        <v/>
      </c>
      <c r="M51" s="127" t="e">
        <f>(H51/t1a!C51)*100</f>
        <v>#DIV/0!</v>
      </c>
      <c r="N51" s="127" t="e">
        <f>(I51/t1a!D51)*100</f>
        <v>#DIV/0!</v>
      </c>
      <c r="O51" s="127" t="e">
        <f>(J51/t1a!E51)*100</f>
        <v>#DIV/0!</v>
      </c>
      <c r="P51" s="127" t="e">
        <f t="shared" si="10"/>
        <v>#DIV/0!</v>
      </c>
      <c r="R51" s="239"/>
    </row>
    <row r="52" spans="1:18" x14ac:dyDescent="0.2">
      <c r="A52" s="124">
        <v>42</v>
      </c>
      <c r="B52" s="125" t="s">
        <v>60</v>
      </c>
      <c r="C52" s="127">
        <v>0</v>
      </c>
      <c r="D52" s="127">
        <v>0</v>
      </c>
      <c r="E52" s="127">
        <v>0</v>
      </c>
      <c r="F52" s="127">
        <f t="shared" si="8"/>
        <v>0</v>
      </c>
      <c r="G52" s="129" t="str">
        <f t="shared" si="6"/>
        <v/>
      </c>
      <c r="H52" s="124">
        <f>(C52+t1a!H52)</f>
        <v>0</v>
      </c>
      <c r="I52" s="124">
        <f>(D52+t1a!I52)</f>
        <v>0</v>
      </c>
      <c r="J52" s="124">
        <f>(E52+t1a!J52)</f>
        <v>0</v>
      </c>
      <c r="K52" s="124">
        <f t="shared" si="9"/>
        <v>0</v>
      </c>
      <c r="L52" s="129" t="str">
        <f t="shared" si="7"/>
        <v/>
      </c>
      <c r="M52" s="127" t="e">
        <f>(H52/t1a!C52)*100</f>
        <v>#DIV/0!</v>
      </c>
      <c r="N52" s="127" t="e">
        <f>(I52/t1a!D52)*100</f>
        <v>#DIV/0!</v>
      </c>
      <c r="O52" s="127" t="e">
        <f>(J52/t1a!E52)*100</f>
        <v>#DIV/0!</v>
      </c>
      <c r="P52" s="127" t="e">
        <f t="shared" si="10"/>
        <v>#DIV/0!</v>
      </c>
      <c r="R52" s="239"/>
    </row>
    <row r="53" spans="1:18" x14ac:dyDescent="0.2">
      <c r="A53" s="124">
        <v>43</v>
      </c>
      <c r="B53" s="125" t="s">
        <v>61</v>
      </c>
      <c r="C53" s="127">
        <v>0</v>
      </c>
      <c r="D53" s="127">
        <v>0</v>
      </c>
      <c r="E53" s="127">
        <v>0</v>
      </c>
      <c r="F53" s="127">
        <f t="shared" si="8"/>
        <v>0</v>
      </c>
      <c r="G53" s="129" t="str">
        <f t="shared" si="6"/>
        <v/>
      </c>
      <c r="H53" s="124">
        <f>(C53+t1a!H53)</f>
        <v>0</v>
      </c>
      <c r="I53" s="124">
        <f>(D53+t1a!I53)</f>
        <v>0</v>
      </c>
      <c r="J53" s="124">
        <f>(E53+t1a!J53)</f>
        <v>0</v>
      </c>
      <c r="K53" s="124">
        <f t="shared" si="9"/>
        <v>0</v>
      </c>
      <c r="L53" s="129" t="str">
        <f t="shared" si="7"/>
        <v/>
      </c>
      <c r="M53" s="127" t="e">
        <f>(H53/t1a!C53)*100</f>
        <v>#DIV/0!</v>
      </c>
      <c r="N53" s="127" t="e">
        <f>(I53/t1a!D53)*100</f>
        <v>#DIV/0!</v>
      </c>
      <c r="O53" s="127" t="e">
        <f>(J53/t1a!E53)*100</f>
        <v>#DIV/0!</v>
      </c>
      <c r="P53" s="127" t="e">
        <f t="shared" si="10"/>
        <v>#DIV/0!</v>
      </c>
    </row>
    <row r="54" spans="1:18" x14ac:dyDescent="0.2">
      <c r="A54" s="124">
        <v>44</v>
      </c>
      <c r="B54" s="125" t="s">
        <v>62</v>
      </c>
      <c r="C54" s="127">
        <v>0</v>
      </c>
      <c r="D54" s="127">
        <v>0</v>
      </c>
      <c r="E54" s="127">
        <v>0</v>
      </c>
      <c r="F54" s="127">
        <f t="shared" si="8"/>
        <v>0</v>
      </c>
      <c r="G54" s="129" t="str">
        <f t="shared" si="6"/>
        <v/>
      </c>
      <c r="H54" s="124">
        <f>(C54+t1a!H54)</f>
        <v>0</v>
      </c>
      <c r="I54" s="124">
        <f>(D54+t1a!I54)</f>
        <v>0</v>
      </c>
      <c r="J54" s="124">
        <f>(E54+t1a!J54)</f>
        <v>0</v>
      </c>
      <c r="K54" s="124">
        <f t="shared" si="9"/>
        <v>0</v>
      </c>
      <c r="L54" s="129" t="str">
        <f t="shared" si="7"/>
        <v/>
      </c>
      <c r="M54" s="127" t="e">
        <f>(H54/t1a!C54)*100</f>
        <v>#DIV/0!</v>
      </c>
      <c r="N54" s="127" t="e">
        <f>(I54/t1a!D54)*100</f>
        <v>#DIV/0!</v>
      </c>
      <c r="O54" s="127" t="e">
        <f>(J54/t1a!E54)*100</f>
        <v>#DIV/0!</v>
      </c>
      <c r="P54" s="127" t="e">
        <f t="shared" si="10"/>
        <v>#DIV/0!</v>
      </c>
    </row>
    <row r="55" spans="1:18" x14ac:dyDescent="0.2">
      <c r="A55" s="124">
        <v>45</v>
      </c>
      <c r="B55" s="125" t="s">
        <v>63</v>
      </c>
      <c r="C55" s="127">
        <v>0</v>
      </c>
      <c r="D55" s="127">
        <v>0</v>
      </c>
      <c r="E55" s="127">
        <v>0</v>
      </c>
      <c r="F55" s="127">
        <f t="shared" si="8"/>
        <v>0</v>
      </c>
      <c r="G55" s="129" t="str">
        <f t="shared" si="6"/>
        <v/>
      </c>
      <c r="H55" s="124">
        <f>(C55+t1a!H55)</f>
        <v>0</v>
      </c>
      <c r="I55" s="124">
        <f>(D55+t1a!I55)</f>
        <v>0</v>
      </c>
      <c r="J55" s="124">
        <f>(E55+t1a!J55)</f>
        <v>0</v>
      </c>
      <c r="K55" s="124">
        <f t="shared" si="9"/>
        <v>0</v>
      </c>
      <c r="L55" s="129" t="str">
        <f t="shared" si="7"/>
        <v/>
      </c>
      <c r="M55" s="127" t="e">
        <f>(H55/t1a!C55)*100</f>
        <v>#DIV/0!</v>
      </c>
      <c r="N55" s="127" t="e">
        <f>(I55/t1a!D55)*100</f>
        <v>#DIV/0!</v>
      </c>
      <c r="O55" s="127" t="e">
        <f>(J55/t1a!E55)*100</f>
        <v>#DIV/0!</v>
      </c>
      <c r="P55" s="127" t="e">
        <f t="shared" si="10"/>
        <v>#DIV/0!</v>
      </c>
    </row>
    <row r="56" spans="1:18" x14ac:dyDescent="0.2">
      <c r="A56" s="124">
        <v>46</v>
      </c>
      <c r="B56" s="125" t="s">
        <v>64</v>
      </c>
      <c r="C56" s="127">
        <v>0</v>
      </c>
      <c r="D56" s="127">
        <v>0</v>
      </c>
      <c r="E56" s="127">
        <v>0</v>
      </c>
      <c r="F56" s="127">
        <f t="shared" si="8"/>
        <v>0</v>
      </c>
      <c r="G56" s="129" t="str">
        <f t="shared" si="6"/>
        <v/>
      </c>
      <c r="H56" s="124">
        <f>(C56+t1a!H56)</f>
        <v>0</v>
      </c>
      <c r="I56" s="124">
        <f>(D56+t1a!I56)</f>
        <v>0</v>
      </c>
      <c r="J56" s="124">
        <f>(E56+t1a!J56)</f>
        <v>0</v>
      </c>
      <c r="K56" s="124">
        <f t="shared" si="9"/>
        <v>0</v>
      </c>
      <c r="L56" s="129" t="str">
        <f t="shared" si="7"/>
        <v/>
      </c>
      <c r="M56" s="127" t="e">
        <f>(H56/t1a!C56)*100</f>
        <v>#DIV/0!</v>
      </c>
      <c r="N56" s="127" t="e">
        <f>(I56/t1a!D56)*100</f>
        <v>#DIV/0!</v>
      </c>
      <c r="O56" s="127" t="e">
        <f>(J56/t1a!E56)*100</f>
        <v>#DIV/0!</v>
      </c>
      <c r="P56" s="127" t="e">
        <f t="shared" si="10"/>
        <v>#DIV/0!</v>
      </c>
    </row>
    <row r="57" spans="1:18" s="123" customFormat="1" x14ac:dyDescent="0.2">
      <c r="A57" s="241" t="s">
        <v>65</v>
      </c>
      <c r="B57" s="242"/>
      <c r="C57" s="128">
        <f>SUM(C51:C56)</f>
        <v>0</v>
      </c>
      <c r="D57" s="128">
        <f>SUM(D51:D56)</f>
        <v>0</v>
      </c>
      <c r="E57" s="128">
        <f>SUM(E51:E56)</f>
        <v>0</v>
      </c>
      <c r="F57" s="128">
        <f t="shared" si="8"/>
        <v>0</v>
      </c>
      <c r="G57" s="130" t="str">
        <f t="shared" si="6"/>
        <v/>
      </c>
      <c r="H57" s="128">
        <f>SUM(H51:H56)</f>
        <v>0</v>
      </c>
      <c r="I57" s="128">
        <f>SUM(I51:I56)</f>
        <v>0</v>
      </c>
      <c r="J57" s="128">
        <f>SUM(J51:J56)</f>
        <v>0</v>
      </c>
      <c r="K57" s="126">
        <f t="shared" si="9"/>
        <v>0</v>
      </c>
      <c r="L57" s="130" t="str">
        <f t="shared" si="7"/>
        <v/>
      </c>
      <c r="M57" s="128" t="e">
        <f>(H57/t1a!C57)*100</f>
        <v>#DIV/0!</v>
      </c>
      <c r="N57" s="128" t="e">
        <f>(I57/t1a!D57)*100</f>
        <v>#DIV/0!</v>
      </c>
      <c r="O57" s="128" t="e">
        <f>(J57/t1a!E57)*100</f>
        <v>#DIV/0!</v>
      </c>
      <c r="P57" s="128" t="e">
        <f t="shared" si="10"/>
        <v>#DIV/0!</v>
      </c>
    </row>
    <row r="58" spans="1:18" s="123" customFormat="1" x14ac:dyDescent="0.2">
      <c r="A58" s="241" t="s">
        <v>66</v>
      </c>
      <c r="B58" s="242"/>
      <c r="C58" s="128">
        <f>SUM(C18+C38+C40+C42+C50+C57)</f>
        <v>50215.55</v>
      </c>
      <c r="D58" s="128">
        <f>SUM(D18+D38+D40+D42+D50+D57)</f>
        <v>29552.619999999995</v>
      </c>
      <c r="E58" s="128">
        <f>SUM(E18+E38+E40+E42+E50+E57)</f>
        <v>44387.18</v>
      </c>
      <c r="F58" s="128">
        <f t="shared" si="8"/>
        <v>-5828.3700000000026</v>
      </c>
      <c r="G58" s="130">
        <f t="shared" si="6"/>
        <v>-11.606703501206304</v>
      </c>
      <c r="H58" s="128">
        <f>SUM(H18+H38+H40+H42+H50+H57)</f>
        <v>252584.83</v>
      </c>
      <c r="I58" s="128">
        <f>SUM(I18+I38+I40+I42+I50+I57)</f>
        <v>207719.14</v>
      </c>
      <c r="J58" s="128">
        <f>SUM(J18+J38+J40+J42+J50+J57)</f>
        <v>257623.33000000002</v>
      </c>
      <c r="K58" s="126">
        <f t="shared" si="9"/>
        <v>5038.5000000000291</v>
      </c>
      <c r="L58" s="130">
        <f t="shared" si="7"/>
        <v>1.9947753790281186</v>
      </c>
      <c r="M58" s="128">
        <f>(H58/t1a!C58)*100</f>
        <v>89.276133137159093</v>
      </c>
      <c r="N58" s="128">
        <f>(I58/t1a!D58)*100</f>
        <v>87.722865546076875</v>
      </c>
      <c r="O58" s="128">
        <f>(J58/t1a!E58)*100</f>
        <v>93.808982154020399</v>
      </c>
      <c r="P58" s="128">
        <f t="shared" si="10"/>
        <v>4.5328490168613058</v>
      </c>
    </row>
    <row r="59" spans="1:18" x14ac:dyDescent="0.2">
      <c r="G59" s="35" t="str">
        <f t="shared" si="6"/>
        <v/>
      </c>
      <c r="L59" s="35" t="str">
        <f t="shared" si="7"/>
        <v/>
      </c>
    </row>
    <row r="60" spans="1:18" x14ac:dyDescent="0.2">
      <c r="G60" s="35" t="str">
        <f t="shared" si="6"/>
        <v/>
      </c>
      <c r="L60" s="35" t="str">
        <f t="shared" si="7"/>
        <v/>
      </c>
    </row>
  </sheetData>
  <sheetProtection selectLockedCells="1" selectUnlockedCells="1"/>
  <mergeCells count="18">
    <mergeCell ref="A57:B57"/>
    <mergeCell ref="A58:B58"/>
    <mergeCell ref="R3:R52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7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152</v>
      </c>
      <c r="C1" s="27" t="s">
        <v>153</v>
      </c>
      <c r="G1" s="25"/>
      <c r="K1" s="25"/>
      <c r="L1" s="25"/>
    </row>
    <row r="2" spans="1:13" ht="15" x14ac:dyDescent="0.25">
      <c r="C2" s="271" t="s">
        <v>69</v>
      </c>
      <c r="D2" s="271"/>
      <c r="E2" s="271"/>
      <c r="F2" s="271"/>
      <c r="G2" s="271"/>
      <c r="H2" s="271"/>
      <c r="I2" s="271"/>
      <c r="J2" s="271"/>
      <c r="K2" s="271"/>
      <c r="L2" s="271"/>
    </row>
    <row r="3" spans="1:13" s="28" customFormat="1" x14ac:dyDescent="0.2">
      <c r="A3" s="246" t="s">
        <v>4</v>
      </c>
      <c r="B3" s="246" t="s">
        <v>5</v>
      </c>
      <c r="C3" s="253" t="s">
        <v>154</v>
      </c>
      <c r="D3" s="253"/>
      <c r="E3" s="253"/>
      <c r="F3" s="253"/>
      <c r="G3" s="253"/>
      <c r="H3" s="253" t="s">
        <v>155</v>
      </c>
      <c r="I3" s="253"/>
      <c r="J3" s="253"/>
      <c r="K3" s="253"/>
      <c r="L3" s="253"/>
      <c r="M3" s="236" t="s">
        <v>156</v>
      </c>
    </row>
    <row r="4" spans="1:13" s="28" customFormat="1" ht="63.75" x14ac:dyDescent="0.2">
      <c r="A4" s="246"/>
      <c r="B4" s="246"/>
      <c r="C4" s="32" t="s">
        <v>157</v>
      </c>
      <c r="D4" s="32" t="s">
        <v>158</v>
      </c>
      <c r="E4" s="32" t="s">
        <v>159</v>
      </c>
      <c r="F4" s="246" t="str">
        <f>"GROWTH DURING THE YEAR " &amp;AsOn!D1</f>
        <v>GROWTH DURING THE YEAR 2024-25</v>
      </c>
      <c r="G4" s="246"/>
      <c r="H4" s="32" t="str">
        <f>T1C!C4</f>
        <v>As on  31ST MAR 24</v>
      </c>
      <c r="I4" s="32" t="str">
        <f>T1C!D4</f>
        <v>As on 30TH JUNE 23</v>
      </c>
      <c r="J4" s="32" t="str">
        <f>T1C!E4</f>
        <v>As on 30TH JUNE 24</v>
      </c>
      <c r="K4" s="246" t="str">
        <f>F4</f>
        <v>GROWTH DURING THE YEAR 2024-25</v>
      </c>
      <c r="L4" s="246"/>
      <c r="M4" s="236"/>
    </row>
    <row r="5" spans="1:13" s="28" customFormat="1" x14ac:dyDescent="0.2">
      <c r="A5" s="74"/>
      <c r="B5" s="74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>RIGHT(I4,7)</f>
        <v>JUNE 23</v>
      </c>
      <c r="J5" s="37" t="str">
        <f>RIGHT(J4,7)</f>
        <v>JUNE 24</v>
      </c>
      <c r="K5" s="40" t="s">
        <v>12</v>
      </c>
      <c r="L5" s="40" t="s">
        <v>13</v>
      </c>
      <c r="M5" s="236"/>
    </row>
    <row r="6" spans="1:13" x14ac:dyDescent="0.2">
      <c r="A6" s="212">
        <v>1</v>
      </c>
      <c r="B6" s="213" t="s">
        <v>14</v>
      </c>
      <c r="C6" s="214">
        <v>6.69</v>
      </c>
      <c r="D6" s="214">
        <v>55.23</v>
      </c>
      <c r="E6" s="214">
        <v>33.11</v>
      </c>
      <c r="F6" s="214">
        <f t="shared" ref="F6:F37" si="1">(E6-C6)</f>
        <v>26.419999999999998</v>
      </c>
      <c r="G6" s="216">
        <f>IF(C6=0,"",(E6-C6)/C6*100)</f>
        <v>394.9177877428998</v>
      </c>
      <c r="H6" s="212">
        <v>2107.48</v>
      </c>
      <c r="I6" s="212">
        <v>2271.94</v>
      </c>
      <c r="J6" s="212">
        <v>1863.85</v>
      </c>
      <c r="K6" s="212">
        <f t="shared" ref="K6:K37" si="2">(J6-H6)</f>
        <v>-243.63000000000011</v>
      </c>
      <c r="L6" s="216">
        <f>IF(H6=0,"",(J6-H6)/H6*100)</f>
        <v>-11.560252054586526</v>
      </c>
      <c r="M6" s="239"/>
    </row>
    <row r="7" spans="1:13" x14ac:dyDescent="0.2">
      <c r="A7" s="212">
        <v>2</v>
      </c>
      <c r="B7" s="213" t="s">
        <v>15</v>
      </c>
      <c r="C7" s="214">
        <v>12.8</v>
      </c>
      <c r="D7" s="214">
        <v>13</v>
      </c>
      <c r="E7" s="214">
        <v>12.19</v>
      </c>
      <c r="F7" s="214">
        <f t="shared" si="1"/>
        <v>-0.61000000000000121</v>
      </c>
      <c r="G7" s="216">
        <f t="shared" ref="G7:G60" si="3">IF(C7=0,"",(E7-C7)/C7*100)</f>
        <v>-4.7656250000000098</v>
      </c>
      <c r="H7" s="212">
        <v>415</v>
      </c>
      <c r="I7" s="212">
        <v>383.19</v>
      </c>
      <c r="J7" s="212">
        <v>421</v>
      </c>
      <c r="K7" s="212">
        <f t="shared" si="2"/>
        <v>6</v>
      </c>
      <c r="L7" s="216">
        <f t="shared" ref="L7:L59" si="4">IF(H7=0,"",(J7-H7)/H7*100)</f>
        <v>1.4457831325301205</v>
      </c>
      <c r="M7" s="239"/>
    </row>
    <row r="8" spans="1:13" x14ac:dyDescent="0.2">
      <c r="A8" s="212">
        <v>3</v>
      </c>
      <c r="B8" s="213" t="s">
        <v>16</v>
      </c>
      <c r="C8" s="214">
        <v>289.26</v>
      </c>
      <c r="D8" s="214">
        <v>72</v>
      </c>
      <c r="E8" s="214">
        <v>225.92</v>
      </c>
      <c r="F8" s="214">
        <f t="shared" si="1"/>
        <v>-63.34</v>
      </c>
      <c r="G8" s="216">
        <f t="shared" si="3"/>
        <v>-21.897255064647723</v>
      </c>
      <c r="H8" s="212">
        <v>724.87</v>
      </c>
      <c r="I8" s="212">
        <v>159</v>
      </c>
      <c r="J8" s="212">
        <v>902.76</v>
      </c>
      <c r="K8" s="212">
        <f t="shared" si="2"/>
        <v>177.89</v>
      </c>
      <c r="L8" s="216">
        <f t="shared" si="4"/>
        <v>24.540952170734059</v>
      </c>
      <c r="M8" s="239"/>
    </row>
    <row r="9" spans="1:13" x14ac:dyDescent="0.2">
      <c r="A9" s="212">
        <v>4</v>
      </c>
      <c r="B9" s="213" t="s">
        <v>17</v>
      </c>
      <c r="C9" s="214">
        <v>1421.98</v>
      </c>
      <c r="D9" s="214">
        <v>1072.1099999999999</v>
      </c>
      <c r="E9" s="214">
        <v>634.41999999999996</v>
      </c>
      <c r="F9" s="214">
        <f t="shared" si="1"/>
        <v>-787.56000000000006</v>
      </c>
      <c r="G9" s="216">
        <f t="shared" si="3"/>
        <v>-55.38474521441934</v>
      </c>
      <c r="H9" s="212">
        <v>576.37</v>
      </c>
      <c r="I9" s="212">
        <v>388.25</v>
      </c>
      <c r="J9" s="212">
        <v>44.76</v>
      </c>
      <c r="K9" s="212">
        <f t="shared" si="2"/>
        <v>-531.61</v>
      </c>
      <c r="L9" s="216">
        <f t="shared" si="4"/>
        <v>-92.234155143397473</v>
      </c>
      <c r="M9" s="239"/>
    </row>
    <row r="10" spans="1:13" x14ac:dyDescent="0.2">
      <c r="A10" s="212">
        <v>5</v>
      </c>
      <c r="B10" s="213" t="s">
        <v>18</v>
      </c>
      <c r="C10" s="214">
        <v>147.26</v>
      </c>
      <c r="D10" s="214">
        <v>139.12</v>
      </c>
      <c r="E10" s="214">
        <v>132.56</v>
      </c>
      <c r="F10" s="214">
        <f t="shared" si="1"/>
        <v>-14.699999999999989</v>
      </c>
      <c r="G10" s="216">
        <f t="shared" si="3"/>
        <v>-9.9823441531984169</v>
      </c>
      <c r="H10" s="212">
        <v>130.75</v>
      </c>
      <c r="I10" s="212">
        <v>173.86</v>
      </c>
      <c r="J10" s="212">
        <v>147.54</v>
      </c>
      <c r="K10" s="212">
        <f t="shared" si="2"/>
        <v>16.789999999999992</v>
      </c>
      <c r="L10" s="216">
        <f t="shared" si="4"/>
        <v>12.841300191204583</v>
      </c>
      <c r="M10" s="239"/>
    </row>
    <row r="11" spans="1:13" x14ac:dyDescent="0.2">
      <c r="A11" s="212">
        <v>6</v>
      </c>
      <c r="B11" s="213" t="s">
        <v>19</v>
      </c>
      <c r="C11" s="214">
        <v>778.1</v>
      </c>
      <c r="D11" s="214">
        <v>265.74</v>
      </c>
      <c r="E11" s="214">
        <v>927.36</v>
      </c>
      <c r="F11" s="214">
        <f t="shared" si="1"/>
        <v>149.26</v>
      </c>
      <c r="G11" s="216">
        <f t="shared" si="3"/>
        <v>19.182624341344297</v>
      </c>
      <c r="H11" s="212">
        <v>680.7</v>
      </c>
      <c r="I11" s="212">
        <v>755.27</v>
      </c>
      <c r="J11" s="212">
        <v>742.26</v>
      </c>
      <c r="K11" s="212">
        <f t="shared" si="2"/>
        <v>61.559999999999945</v>
      </c>
      <c r="L11" s="216">
        <f t="shared" si="4"/>
        <v>9.0436315557514231</v>
      </c>
      <c r="M11" s="239"/>
    </row>
    <row r="12" spans="1:13" x14ac:dyDescent="0.2">
      <c r="A12" s="212">
        <v>7</v>
      </c>
      <c r="B12" s="213" t="s">
        <v>20</v>
      </c>
      <c r="C12" s="214">
        <v>193.37</v>
      </c>
      <c r="D12" s="214">
        <v>183.8</v>
      </c>
      <c r="E12" s="214">
        <v>189.99</v>
      </c>
      <c r="F12" s="214">
        <f t="shared" si="1"/>
        <v>-3.3799999999999955</v>
      </c>
      <c r="G12" s="216">
        <f t="shared" si="3"/>
        <v>-1.7479443553808736</v>
      </c>
      <c r="H12" s="212">
        <v>63.35</v>
      </c>
      <c r="I12" s="212">
        <v>73.67</v>
      </c>
      <c r="J12" s="212">
        <v>62.6</v>
      </c>
      <c r="K12" s="212">
        <f t="shared" si="2"/>
        <v>-0.75</v>
      </c>
      <c r="L12" s="216">
        <f t="shared" si="4"/>
        <v>-1.1838989739542225</v>
      </c>
      <c r="M12" s="239"/>
    </row>
    <row r="13" spans="1:13" x14ac:dyDescent="0.2">
      <c r="A13" s="212">
        <v>8</v>
      </c>
      <c r="B13" s="213" t="s">
        <v>21</v>
      </c>
      <c r="C13" s="214">
        <v>25.22</v>
      </c>
      <c r="D13" s="214">
        <v>821.74</v>
      </c>
      <c r="E13" s="214">
        <v>30.58</v>
      </c>
      <c r="F13" s="214">
        <f t="shared" si="1"/>
        <v>5.3599999999999994</v>
      </c>
      <c r="G13" s="216">
        <f t="shared" si="3"/>
        <v>21.252973830293417</v>
      </c>
      <c r="H13" s="212">
        <v>0</v>
      </c>
      <c r="I13" s="212">
        <v>0</v>
      </c>
      <c r="J13" s="212">
        <v>0</v>
      </c>
      <c r="K13" s="212">
        <f t="shared" si="2"/>
        <v>0</v>
      </c>
      <c r="L13" s="216" t="str">
        <f t="shared" si="4"/>
        <v/>
      </c>
      <c r="M13" s="239"/>
    </row>
    <row r="14" spans="1:13" x14ac:dyDescent="0.2">
      <c r="A14" s="212">
        <v>9</v>
      </c>
      <c r="B14" s="213" t="s">
        <v>22</v>
      </c>
      <c r="C14" s="214">
        <v>141.44</v>
      </c>
      <c r="D14" s="214">
        <v>109.78</v>
      </c>
      <c r="E14" s="214">
        <v>146.53</v>
      </c>
      <c r="F14" s="214">
        <f t="shared" si="1"/>
        <v>5.0900000000000034</v>
      </c>
      <c r="G14" s="216">
        <f t="shared" si="3"/>
        <v>3.598699095022627</v>
      </c>
      <c r="H14" s="212">
        <v>2202.69</v>
      </c>
      <c r="I14" s="212">
        <v>1539.84</v>
      </c>
      <c r="J14" s="212">
        <v>1180.02</v>
      </c>
      <c r="K14" s="212">
        <f t="shared" si="2"/>
        <v>-1022.6700000000001</v>
      </c>
      <c r="L14" s="216">
        <f t="shared" si="4"/>
        <v>-46.428230935810305</v>
      </c>
      <c r="M14" s="239"/>
    </row>
    <row r="15" spans="1:13" x14ac:dyDescent="0.2">
      <c r="A15" s="212">
        <v>10</v>
      </c>
      <c r="B15" s="213" t="s">
        <v>23</v>
      </c>
      <c r="C15" s="214">
        <v>3594.56</v>
      </c>
      <c r="D15" s="214">
        <v>5146.4399999999996</v>
      </c>
      <c r="E15" s="214">
        <v>3594.56</v>
      </c>
      <c r="F15" s="214">
        <f t="shared" si="1"/>
        <v>0</v>
      </c>
      <c r="G15" s="216">
        <f t="shared" si="3"/>
        <v>0</v>
      </c>
      <c r="H15" s="212">
        <v>4195.97</v>
      </c>
      <c r="I15" s="212">
        <v>5568.58</v>
      </c>
      <c r="J15" s="212">
        <v>5814.59</v>
      </c>
      <c r="K15" s="212">
        <f t="shared" si="2"/>
        <v>1618.62</v>
      </c>
      <c r="L15" s="216">
        <f t="shared" si="4"/>
        <v>38.575585621441519</v>
      </c>
      <c r="M15" s="239"/>
    </row>
    <row r="16" spans="1:13" x14ac:dyDescent="0.2">
      <c r="A16" s="212">
        <v>11</v>
      </c>
      <c r="B16" s="213" t="s">
        <v>24</v>
      </c>
      <c r="C16" s="214">
        <v>18.43</v>
      </c>
      <c r="D16" s="214">
        <v>24.64</v>
      </c>
      <c r="E16" s="214">
        <v>15.9</v>
      </c>
      <c r="F16" s="214">
        <f t="shared" si="1"/>
        <v>-2.5299999999999994</v>
      </c>
      <c r="G16" s="216">
        <f t="shared" si="3"/>
        <v>-13.727618014107431</v>
      </c>
      <c r="H16" s="212">
        <v>111.27</v>
      </c>
      <c r="I16" s="212">
        <v>113.25</v>
      </c>
      <c r="J16" s="212">
        <v>106.42</v>
      </c>
      <c r="K16" s="212">
        <f t="shared" si="2"/>
        <v>-4.8499999999999943</v>
      </c>
      <c r="L16" s="216">
        <f t="shared" si="4"/>
        <v>-4.3587669632425579</v>
      </c>
      <c r="M16" s="239"/>
    </row>
    <row r="17" spans="1:13" x14ac:dyDescent="0.2">
      <c r="A17" s="212">
        <v>12</v>
      </c>
      <c r="B17" s="213" t="s">
        <v>25</v>
      </c>
      <c r="C17" s="214">
        <v>69</v>
      </c>
      <c r="D17" s="214">
        <v>8</v>
      </c>
      <c r="E17" s="214">
        <v>103</v>
      </c>
      <c r="F17" s="214">
        <f t="shared" si="1"/>
        <v>34</v>
      </c>
      <c r="G17" s="216">
        <f t="shared" si="3"/>
        <v>49.275362318840585</v>
      </c>
      <c r="H17" s="212">
        <v>866</v>
      </c>
      <c r="I17" s="212">
        <v>681</v>
      </c>
      <c r="J17" s="212">
        <v>936</v>
      </c>
      <c r="K17" s="212">
        <f t="shared" si="2"/>
        <v>70</v>
      </c>
      <c r="L17" s="216">
        <f t="shared" si="4"/>
        <v>8.0831408775981526</v>
      </c>
      <c r="M17" s="239"/>
    </row>
    <row r="18" spans="1:13" s="211" customFormat="1" x14ac:dyDescent="0.2">
      <c r="A18" s="241" t="s">
        <v>26</v>
      </c>
      <c r="B18" s="242"/>
      <c r="C18" s="215">
        <f>SUM(C6:C17)</f>
        <v>6698.1100000000006</v>
      </c>
      <c r="D18" s="215">
        <f>SUM(D6:D17)</f>
        <v>7911.5999999999995</v>
      </c>
      <c r="E18" s="215">
        <f>SUM(E6:E17)</f>
        <v>6046.12</v>
      </c>
      <c r="F18" s="215">
        <f t="shared" si="1"/>
        <v>-651.99000000000069</v>
      </c>
      <c r="G18" s="217">
        <f t="shared" si="3"/>
        <v>-9.7339398725909341</v>
      </c>
      <c r="H18" s="215">
        <f>SUM(H6:H17)</f>
        <v>12074.45</v>
      </c>
      <c r="I18" s="215">
        <f>SUM(I6:I17)</f>
        <v>12107.85</v>
      </c>
      <c r="J18" s="215">
        <f>SUM(J6:J17)</f>
        <v>12221.800000000001</v>
      </c>
      <c r="K18" s="215">
        <f t="shared" si="2"/>
        <v>147.35000000000036</v>
      </c>
      <c r="L18" s="217">
        <f t="shared" si="4"/>
        <v>1.2203454401649794</v>
      </c>
      <c r="M18" s="240"/>
    </row>
    <row r="19" spans="1:13" x14ac:dyDescent="0.2">
      <c r="A19" s="212">
        <v>13</v>
      </c>
      <c r="B19" s="213" t="s">
        <v>27</v>
      </c>
      <c r="C19" s="214">
        <v>0</v>
      </c>
      <c r="D19" s="214">
        <v>0</v>
      </c>
      <c r="E19" s="214">
        <v>0</v>
      </c>
      <c r="F19" s="214">
        <f t="shared" si="1"/>
        <v>0</v>
      </c>
      <c r="G19" s="216" t="str">
        <f t="shared" si="3"/>
        <v/>
      </c>
      <c r="H19" s="212">
        <v>3553</v>
      </c>
      <c r="I19" s="212">
        <v>3017.56</v>
      </c>
      <c r="J19" s="212">
        <v>4054.51</v>
      </c>
      <c r="K19" s="212">
        <f t="shared" si="2"/>
        <v>501.51000000000022</v>
      </c>
      <c r="L19" s="216">
        <f t="shared" si="4"/>
        <v>14.11511398817901</v>
      </c>
      <c r="M19" s="239"/>
    </row>
    <row r="20" spans="1:13" x14ac:dyDescent="0.2">
      <c r="A20" s="212">
        <v>14</v>
      </c>
      <c r="B20" s="213" t="s">
        <v>28</v>
      </c>
      <c r="C20" s="214">
        <v>5.67</v>
      </c>
      <c r="D20" s="214">
        <v>101.76</v>
      </c>
      <c r="E20" s="214">
        <v>238.11</v>
      </c>
      <c r="F20" s="214">
        <f t="shared" si="1"/>
        <v>232.44000000000003</v>
      </c>
      <c r="G20" s="216">
        <f t="shared" si="3"/>
        <v>4099.4708994708999</v>
      </c>
      <c r="H20" s="212">
        <v>583.62</v>
      </c>
      <c r="I20" s="212">
        <v>348.91</v>
      </c>
      <c r="J20" s="212">
        <v>649.91999999999996</v>
      </c>
      <c r="K20" s="212">
        <f t="shared" si="2"/>
        <v>66.299999999999955</v>
      </c>
      <c r="L20" s="216">
        <f t="shared" si="4"/>
        <v>11.360131592474547</v>
      </c>
      <c r="M20" s="239"/>
    </row>
    <row r="21" spans="1:13" x14ac:dyDescent="0.2">
      <c r="A21" s="212">
        <v>15</v>
      </c>
      <c r="B21" s="213" t="s">
        <v>29</v>
      </c>
      <c r="C21" s="214">
        <v>0</v>
      </c>
      <c r="D21" s="214">
        <v>0</v>
      </c>
      <c r="E21" s="214">
        <v>0</v>
      </c>
      <c r="F21" s="214">
        <f t="shared" si="1"/>
        <v>0</v>
      </c>
      <c r="G21" s="216" t="str">
        <f t="shared" si="3"/>
        <v/>
      </c>
      <c r="H21" s="212">
        <v>0</v>
      </c>
      <c r="I21" s="212">
        <v>0</v>
      </c>
      <c r="J21" s="212">
        <v>0</v>
      </c>
      <c r="K21" s="212">
        <f t="shared" si="2"/>
        <v>0</v>
      </c>
      <c r="L21" s="216" t="str">
        <f t="shared" si="4"/>
        <v/>
      </c>
      <c r="M21" s="239"/>
    </row>
    <row r="22" spans="1:13" x14ac:dyDescent="0.2">
      <c r="A22" s="212">
        <v>16</v>
      </c>
      <c r="B22" s="213" t="s">
        <v>30</v>
      </c>
      <c r="C22" s="214">
        <v>0</v>
      </c>
      <c r="D22" s="214">
        <v>0</v>
      </c>
      <c r="E22" s="214">
        <v>0</v>
      </c>
      <c r="F22" s="214">
        <f t="shared" si="1"/>
        <v>0</v>
      </c>
      <c r="G22" s="216" t="str">
        <f t="shared" si="3"/>
        <v/>
      </c>
      <c r="H22" s="212">
        <v>108.88</v>
      </c>
      <c r="I22" s="212">
        <v>63.99</v>
      </c>
      <c r="J22" s="212">
        <v>105.94</v>
      </c>
      <c r="K22" s="212">
        <f t="shared" si="2"/>
        <v>-2.9399999999999977</v>
      </c>
      <c r="L22" s="216">
        <f t="shared" si="4"/>
        <v>-2.7002204261572351</v>
      </c>
      <c r="M22" s="239"/>
    </row>
    <row r="23" spans="1:13" x14ac:dyDescent="0.2">
      <c r="A23" s="212">
        <v>17</v>
      </c>
      <c r="B23" s="213" t="s">
        <v>31</v>
      </c>
      <c r="C23" s="214">
        <v>3</v>
      </c>
      <c r="D23" s="214">
        <v>5</v>
      </c>
      <c r="E23" s="214">
        <v>3</v>
      </c>
      <c r="F23" s="214">
        <f t="shared" si="1"/>
        <v>0</v>
      </c>
      <c r="G23" s="216">
        <f t="shared" si="3"/>
        <v>0</v>
      </c>
      <c r="H23" s="212">
        <v>30</v>
      </c>
      <c r="I23" s="212">
        <v>0</v>
      </c>
      <c r="J23" s="212">
        <v>200</v>
      </c>
      <c r="K23" s="212">
        <f t="shared" si="2"/>
        <v>170</v>
      </c>
      <c r="L23" s="216">
        <f t="shared" si="4"/>
        <v>566.66666666666674</v>
      </c>
      <c r="M23" s="239"/>
    </row>
    <row r="24" spans="1:13" x14ac:dyDescent="0.2">
      <c r="A24" s="212">
        <v>18</v>
      </c>
      <c r="B24" s="213" t="s">
        <v>32</v>
      </c>
      <c r="C24" s="214">
        <v>0</v>
      </c>
      <c r="D24" s="214">
        <v>0</v>
      </c>
      <c r="E24" s="214">
        <v>0</v>
      </c>
      <c r="F24" s="214">
        <f t="shared" si="1"/>
        <v>0</v>
      </c>
      <c r="G24" s="216" t="str">
        <f t="shared" si="3"/>
        <v/>
      </c>
      <c r="H24" s="212">
        <v>4830.32</v>
      </c>
      <c r="I24" s="212">
        <v>4430.32</v>
      </c>
      <c r="J24" s="212">
        <v>4870.32</v>
      </c>
      <c r="K24" s="212">
        <f t="shared" si="2"/>
        <v>40</v>
      </c>
      <c r="L24" s="216">
        <f t="shared" si="4"/>
        <v>0.82810248596366287</v>
      </c>
      <c r="M24" s="239"/>
    </row>
    <row r="25" spans="1:13" x14ac:dyDescent="0.2">
      <c r="A25" s="212">
        <v>19</v>
      </c>
      <c r="B25" s="213" t="s">
        <v>33</v>
      </c>
      <c r="C25" s="214">
        <v>0</v>
      </c>
      <c r="D25" s="214">
        <v>0</v>
      </c>
      <c r="E25" s="214">
        <v>0</v>
      </c>
      <c r="F25" s="214">
        <f t="shared" si="1"/>
        <v>0</v>
      </c>
      <c r="G25" s="216" t="str">
        <f t="shared" si="3"/>
        <v/>
      </c>
      <c r="H25" s="212">
        <v>4213.05</v>
      </c>
      <c r="I25" s="212">
        <v>3628</v>
      </c>
      <c r="J25" s="212">
        <v>4189.45</v>
      </c>
      <c r="K25" s="212">
        <f t="shared" si="2"/>
        <v>-23.600000000000364</v>
      </c>
      <c r="L25" s="216">
        <f t="shared" si="4"/>
        <v>-0.56016425155173477</v>
      </c>
      <c r="M25" s="239"/>
    </row>
    <row r="26" spans="1:13" x14ac:dyDescent="0.2">
      <c r="A26" s="212">
        <v>20</v>
      </c>
      <c r="B26" s="213" t="s">
        <v>34</v>
      </c>
      <c r="C26" s="214">
        <v>150.27000000000001</v>
      </c>
      <c r="D26" s="214">
        <v>88.75</v>
      </c>
      <c r="E26" s="214">
        <v>125.3</v>
      </c>
      <c r="F26" s="214">
        <f t="shared" si="1"/>
        <v>-24.970000000000013</v>
      </c>
      <c r="G26" s="216">
        <f t="shared" si="3"/>
        <v>-16.616756504957749</v>
      </c>
      <c r="H26" s="212">
        <v>448.82</v>
      </c>
      <c r="I26" s="212">
        <v>275.86</v>
      </c>
      <c r="J26" s="212">
        <v>230.25</v>
      </c>
      <c r="K26" s="212">
        <f t="shared" si="2"/>
        <v>-218.57</v>
      </c>
      <c r="L26" s="216">
        <f t="shared" si="4"/>
        <v>-48.698810213448596</v>
      </c>
      <c r="M26" s="239"/>
    </row>
    <row r="27" spans="1:13" x14ac:dyDescent="0.2">
      <c r="A27" s="212">
        <v>21</v>
      </c>
      <c r="B27" s="213" t="s">
        <v>35</v>
      </c>
      <c r="C27" s="214">
        <v>89</v>
      </c>
      <c r="D27" s="214">
        <v>59.88</v>
      </c>
      <c r="E27" s="214">
        <v>304.75</v>
      </c>
      <c r="F27" s="214">
        <f t="shared" si="1"/>
        <v>215.75</v>
      </c>
      <c r="G27" s="216">
        <f t="shared" si="3"/>
        <v>242.41573033707863</v>
      </c>
      <c r="H27" s="212">
        <v>0</v>
      </c>
      <c r="I27" s="212">
        <v>0</v>
      </c>
      <c r="J27" s="212">
        <v>0</v>
      </c>
      <c r="K27" s="212">
        <f t="shared" si="2"/>
        <v>0</v>
      </c>
      <c r="L27" s="216" t="str">
        <f t="shared" si="4"/>
        <v/>
      </c>
      <c r="M27" s="239"/>
    </row>
    <row r="28" spans="1:13" x14ac:dyDescent="0.2">
      <c r="A28" s="212">
        <v>22</v>
      </c>
      <c r="B28" s="213" t="s">
        <v>36</v>
      </c>
      <c r="C28" s="214">
        <v>0</v>
      </c>
      <c r="D28" s="214">
        <v>0</v>
      </c>
      <c r="E28" s="214">
        <v>0</v>
      </c>
      <c r="F28" s="214">
        <f t="shared" si="1"/>
        <v>0</v>
      </c>
      <c r="G28" s="216" t="str">
        <f t="shared" si="3"/>
        <v/>
      </c>
      <c r="H28" s="212">
        <v>0</v>
      </c>
      <c r="I28" s="212">
        <v>2621.21</v>
      </c>
      <c r="J28" s="212">
        <v>0</v>
      </c>
      <c r="K28" s="212">
        <f t="shared" si="2"/>
        <v>0</v>
      </c>
      <c r="L28" s="216" t="str">
        <f t="shared" si="4"/>
        <v/>
      </c>
      <c r="M28" s="239"/>
    </row>
    <row r="29" spans="1:13" x14ac:dyDescent="0.2">
      <c r="A29" s="212">
        <v>23</v>
      </c>
      <c r="B29" s="213" t="s">
        <v>37</v>
      </c>
      <c r="C29" s="214">
        <v>0.06</v>
      </c>
      <c r="D29" s="214">
        <v>0.08</v>
      </c>
      <c r="E29" s="214">
        <v>0.06</v>
      </c>
      <c r="F29" s="214">
        <f t="shared" si="1"/>
        <v>0</v>
      </c>
      <c r="G29" s="216">
        <f t="shared" si="3"/>
        <v>0</v>
      </c>
      <c r="H29" s="212">
        <v>0</v>
      </c>
      <c r="I29" s="212">
        <v>0</v>
      </c>
      <c r="J29" s="212">
        <v>0</v>
      </c>
      <c r="K29" s="212">
        <f t="shared" si="2"/>
        <v>0</v>
      </c>
      <c r="L29" s="216" t="str">
        <f t="shared" si="4"/>
        <v/>
      </c>
      <c r="M29" s="239"/>
    </row>
    <row r="30" spans="1:13" x14ac:dyDescent="0.2">
      <c r="A30" s="212">
        <v>24</v>
      </c>
      <c r="B30" s="213" t="s">
        <v>38</v>
      </c>
      <c r="C30" s="214">
        <v>43.49</v>
      </c>
      <c r="D30" s="214">
        <v>31.49</v>
      </c>
      <c r="E30" s="214">
        <v>43.49</v>
      </c>
      <c r="F30" s="214">
        <f t="shared" si="1"/>
        <v>0</v>
      </c>
      <c r="G30" s="216">
        <f t="shared" si="3"/>
        <v>0</v>
      </c>
      <c r="H30" s="212">
        <v>0</v>
      </c>
      <c r="I30" s="212">
        <v>0</v>
      </c>
      <c r="J30" s="212">
        <v>0</v>
      </c>
      <c r="K30" s="212">
        <f t="shared" si="2"/>
        <v>0</v>
      </c>
      <c r="L30" s="216" t="str">
        <f t="shared" si="4"/>
        <v/>
      </c>
      <c r="M30" s="239"/>
    </row>
    <row r="31" spans="1:13" x14ac:dyDescent="0.2">
      <c r="A31" s="212">
        <v>25</v>
      </c>
      <c r="B31" s="213" t="s">
        <v>39</v>
      </c>
      <c r="C31" s="214">
        <v>8.1999999999999993</v>
      </c>
      <c r="D31" s="214">
        <v>6.3</v>
      </c>
      <c r="E31" s="214">
        <v>12.19</v>
      </c>
      <c r="F31" s="214">
        <f t="shared" si="1"/>
        <v>3.99</v>
      </c>
      <c r="G31" s="216">
        <f t="shared" si="3"/>
        <v>48.658536585365859</v>
      </c>
      <c r="H31" s="212">
        <v>0</v>
      </c>
      <c r="I31" s="212">
        <v>0</v>
      </c>
      <c r="J31" s="212">
        <v>0</v>
      </c>
      <c r="K31" s="212">
        <f t="shared" si="2"/>
        <v>0</v>
      </c>
      <c r="L31" s="216" t="str">
        <f t="shared" si="4"/>
        <v/>
      </c>
      <c r="M31" s="239"/>
    </row>
    <row r="32" spans="1:13" x14ac:dyDescent="0.2">
      <c r="A32" s="212">
        <v>26</v>
      </c>
      <c r="B32" s="213" t="s">
        <v>40</v>
      </c>
      <c r="C32" s="214">
        <v>0</v>
      </c>
      <c r="D32" s="214">
        <v>0</v>
      </c>
      <c r="E32" s="214">
        <v>0</v>
      </c>
      <c r="F32" s="214">
        <f t="shared" si="1"/>
        <v>0</v>
      </c>
      <c r="G32" s="216" t="str">
        <f t="shared" si="3"/>
        <v/>
      </c>
      <c r="H32" s="212">
        <v>0</v>
      </c>
      <c r="I32" s="212">
        <v>0</v>
      </c>
      <c r="J32" s="212">
        <v>0</v>
      </c>
      <c r="K32" s="212">
        <f t="shared" si="2"/>
        <v>0</v>
      </c>
      <c r="L32" s="216" t="str">
        <f t="shared" si="4"/>
        <v/>
      </c>
      <c r="M32" s="239"/>
    </row>
    <row r="33" spans="1:13" x14ac:dyDescent="0.2">
      <c r="A33" s="212">
        <v>27</v>
      </c>
      <c r="B33" s="213" t="s">
        <v>41</v>
      </c>
      <c r="C33" s="214">
        <v>3.33</v>
      </c>
      <c r="D33" s="214">
        <v>1.7</v>
      </c>
      <c r="E33" s="214">
        <v>1.73</v>
      </c>
      <c r="F33" s="214">
        <f t="shared" si="1"/>
        <v>-1.6</v>
      </c>
      <c r="G33" s="216">
        <f t="shared" si="3"/>
        <v>-48.048048048048045</v>
      </c>
      <c r="H33" s="212">
        <v>0</v>
      </c>
      <c r="I33" s="212">
        <v>0</v>
      </c>
      <c r="J33" s="212">
        <v>0</v>
      </c>
      <c r="K33" s="212">
        <f t="shared" si="2"/>
        <v>0</v>
      </c>
      <c r="L33" s="216" t="str">
        <f t="shared" si="4"/>
        <v/>
      </c>
      <c r="M33" s="239"/>
    </row>
    <row r="34" spans="1:13" x14ac:dyDescent="0.2">
      <c r="A34" s="212">
        <v>28</v>
      </c>
      <c r="B34" s="213" t="s">
        <v>42</v>
      </c>
      <c r="C34" s="214">
        <v>0</v>
      </c>
      <c r="D34" s="214">
        <v>0</v>
      </c>
      <c r="E34" s="214">
        <v>0</v>
      </c>
      <c r="F34" s="214">
        <f t="shared" si="1"/>
        <v>0</v>
      </c>
      <c r="G34" s="216" t="str">
        <f t="shared" si="3"/>
        <v/>
      </c>
      <c r="H34" s="212">
        <v>0.77</v>
      </c>
      <c r="I34" s="212">
        <v>17.010000000000002</v>
      </c>
      <c r="J34" s="212">
        <v>0.77</v>
      </c>
      <c r="K34" s="212">
        <f t="shared" si="2"/>
        <v>0</v>
      </c>
      <c r="L34" s="216">
        <f t="shared" si="4"/>
        <v>0</v>
      </c>
      <c r="M34" s="239"/>
    </row>
    <row r="35" spans="1:13" x14ac:dyDescent="0.2">
      <c r="A35" s="212">
        <v>29</v>
      </c>
      <c r="B35" s="213" t="s">
        <v>43</v>
      </c>
      <c r="C35" s="214">
        <v>0</v>
      </c>
      <c r="D35" s="214">
        <v>0</v>
      </c>
      <c r="E35" s="214">
        <v>0</v>
      </c>
      <c r="F35" s="214">
        <f t="shared" si="1"/>
        <v>0</v>
      </c>
      <c r="G35" s="216" t="str">
        <f t="shared" si="3"/>
        <v/>
      </c>
      <c r="H35" s="212">
        <v>0</v>
      </c>
      <c r="I35" s="212">
        <v>0</v>
      </c>
      <c r="J35" s="212">
        <v>0</v>
      </c>
      <c r="K35" s="212">
        <f t="shared" si="2"/>
        <v>0</v>
      </c>
      <c r="L35" s="216" t="str">
        <f t="shared" si="4"/>
        <v/>
      </c>
      <c r="M35" s="239"/>
    </row>
    <row r="36" spans="1:13" x14ac:dyDescent="0.2">
      <c r="A36" s="212">
        <v>30</v>
      </c>
      <c r="B36" s="213" t="s">
        <v>44</v>
      </c>
      <c r="C36" s="214">
        <v>1.3</v>
      </c>
      <c r="D36" s="214">
        <v>0.55000000000000004</v>
      </c>
      <c r="E36" s="214">
        <v>1.3</v>
      </c>
      <c r="F36" s="214">
        <f t="shared" si="1"/>
        <v>0</v>
      </c>
      <c r="G36" s="216">
        <f t="shared" si="3"/>
        <v>0</v>
      </c>
      <c r="H36" s="212">
        <v>0</v>
      </c>
      <c r="I36" s="212">
        <v>0</v>
      </c>
      <c r="J36" s="212">
        <v>0</v>
      </c>
      <c r="K36" s="212">
        <f t="shared" si="2"/>
        <v>0</v>
      </c>
      <c r="L36" s="216" t="str">
        <f t="shared" si="4"/>
        <v/>
      </c>
      <c r="M36" s="239"/>
    </row>
    <row r="37" spans="1:13" x14ac:dyDescent="0.2">
      <c r="A37" s="212">
        <v>31</v>
      </c>
      <c r="B37" s="213" t="s">
        <v>45</v>
      </c>
      <c r="C37" s="214">
        <v>17.7</v>
      </c>
      <c r="D37" s="214">
        <v>7</v>
      </c>
      <c r="E37" s="214">
        <v>13.34</v>
      </c>
      <c r="F37" s="214">
        <f t="shared" si="1"/>
        <v>-4.3599999999999994</v>
      </c>
      <c r="G37" s="216">
        <f t="shared" si="3"/>
        <v>-24.63276836158192</v>
      </c>
      <c r="H37" s="212">
        <v>293.77</v>
      </c>
      <c r="I37" s="212">
        <v>194</v>
      </c>
      <c r="J37" s="212">
        <v>174.02</v>
      </c>
      <c r="K37" s="212">
        <f t="shared" si="2"/>
        <v>-119.74999999999997</v>
      </c>
      <c r="L37" s="216">
        <f t="shared" si="4"/>
        <v>-40.763182081219995</v>
      </c>
      <c r="M37" s="239"/>
    </row>
    <row r="38" spans="1:13" s="211" customFormat="1" x14ac:dyDescent="0.2">
      <c r="A38" s="241" t="s">
        <v>46</v>
      </c>
      <c r="B38" s="242"/>
      <c r="C38" s="215">
        <f>SUM(C19:C37)</f>
        <v>322.02</v>
      </c>
      <c r="D38" s="215">
        <f>SUM(D19:D37)</f>
        <v>302.51</v>
      </c>
      <c r="E38" s="215">
        <f>SUM(E19:E37)</f>
        <v>743.2700000000001</v>
      </c>
      <c r="F38" s="215">
        <f t="shared" ref="F38:F69" si="5">(E38-C38)</f>
        <v>421.25000000000011</v>
      </c>
      <c r="G38" s="217">
        <f t="shared" si="3"/>
        <v>130.81485622011058</v>
      </c>
      <c r="H38" s="215">
        <f>SUM(H19:H37)</f>
        <v>14062.23</v>
      </c>
      <c r="I38" s="215">
        <f>SUM(I19:I37)</f>
        <v>14596.859999999999</v>
      </c>
      <c r="J38" s="215">
        <f>SUM(J19:J37)</f>
        <v>14475.18</v>
      </c>
      <c r="K38" s="215">
        <f t="shared" ref="K38:K69" si="6">(J38-H38)</f>
        <v>412.95000000000073</v>
      </c>
      <c r="L38" s="217">
        <f t="shared" si="4"/>
        <v>2.9365897158558831</v>
      </c>
      <c r="M38" s="240"/>
    </row>
    <row r="39" spans="1:13" x14ac:dyDescent="0.2">
      <c r="A39" s="212">
        <v>32</v>
      </c>
      <c r="B39" s="213" t="s">
        <v>47</v>
      </c>
      <c r="C39" s="214">
        <v>51.14</v>
      </c>
      <c r="D39" s="214">
        <v>34.9</v>
      </c>
      <c r="E39" s="214">
        <v>94.86</v>
      </c>
      <c r="F39" s="214">
        <f t="shared" si="5"/>
        <v>43.72</v>
      </c>
      <c r="G39" s="216">
        <f t="shared" si="3"/>
        <v>85.49080954243253</v>
      </c>
      <c r="H39" s="212">
        <v>61.04</v>
      </c>
      <c r="I39" s="212">
        <v>72.06</v>
      </c>
      <c r="J39" s="212">
        <v>62.18</v>
      </c>
      <c r="K39" s="212">
        <f t="shared" si="6"/>
        <v>1.1400000000000006</v>
      </c>
      <c r="L39" s="216">
        <f t="shared" si="4"/>
        <v>1.8676277850589789</v>
      </c>
      <c r="M39" s="239"/>
    </row>
    <row r="40" spans="1:13" s="211" customFormat="1" x14ac:dyDescent="0.2">
      <c r="A40" s="241" t="s">
        <v>48</v>
      </c>
      <c r="B40" s="242"/>
      <c r="C40" s="215">
        <f>SUM(C39:C39)</f>
        <v>51.14</v>
      </c>
      <c r="D40" s="215">
        <f>SUM(D39:D39)</f>
        <v>34.9</v>
      </c>
      <c r="E40" s="215">
        <f>SUM(E39:E39)</f>
        <v>94.86</v>
      </c>
      <c r="F40" s="215">
        <f t="shared" si="5"/>
        <v>43.72</v>
      </c>
      <c r="G40" s="217">
        <f t="shared" si="3"/>
        <v>85.49080954243253</v>
      </c>
      <c r="H40" s="215">
        <f>SUM(H39:H39)</f>
        <v>61.04</v>
      </c>
      <c r="I40" s="215">
        <f>SUM(I39:I39)</f>
        <v>72.06</v>
      </c>
      <c r="J40" s="215">
        <f>SUM(J39:J39)</f>
        <v>62.18</v>
      </c>
      <c r="K40" s="215">
        <f t="shared" si="6"/>
        <v>1.1400000000000006</v>
      </c>
      <c r="L40" s="217">
        <f t="shared" si="4"/>
        <v>1.8676277850589789</v>
      </c>
      <c r="M40" s="240"/>
    </row>
    <row r="41" spans="1:13" x14ac:dyDescent="0.2">
      <c r="A41" s="212">
        <v>33</v>
      </c>
      <c r="B41" s="213" t="s">
        <v>49</v>
      </c>
      <c r="C41" s="214">
        <v>417.37</v>
      </c>
      <c r="D41" s="214">
        <v>483.63</v>
      </c>
      <c r="E41" s="214">
        <v>482.85</v>
      </c>
      <c r="F41" s="214">
        <f t="shared" si="5"/>
        <v>65.480000000000018</v>
      </c>
      <c r="G41" s="216">
        <f t="shared" si="3"/>
        <v>15.688717444952923</v>
      </c>
      <c r="H41" s="212">
        <v>711.45</v>
      </c>
      <c r="I41" s="212">
        <v>646.41</v>
      </c>
      <c r="J41" s="212">
        <v>649.95000000000005</v>
      </c>
      <c r="K41" s="212">
        <f t="shared" si="6"/>
        <v>-61.5</v>
      </c>
      <c r="L41" s="216">
        <f t="shared" si="4"/>
        <v>-8.6443179422306553</v>
      </c>
      <c r="M41" s="239"/>
    </row>
    <row r="42" spans="1:13" s="211" customFormat="1" x14ac:dyDescent="0.2">
      <c r="A42" s="241" t="s">
        <v>50</v>
      </c>
      <c r="B42" s="242"/>
      <c r="C42" s="215">
        <f>SUM(C41:C41)</f>
        <v>417.37</v>
      </c>
      <c r="D42" s="215">
        <f>SUM(D41:D41)</f>
        <v>483.63</v>
      </c>
      <c r="E42" s="215">
        <f>SUM(E41:E41)</f>
        <v>482.85</v>
      </c>
      <c r="F42" s="215">
        <f t="shared" si="5"/>
        <v>65.480000000000018</v>
      </c>
      <c r="G42" s="217">
        <f t="shared" si="3"/>
        <v>15.688717444952923</v>
      </c>
      <c r="H42" s="215">
        <f>SUM(H41:H41)</f>
        <v>711.45</v>
      </c>
      <c r="I42" s="215">
        <f>SUM(I41:I41)</f>
        <v>646.41</v>
      </c>
      <c r="J42" s="215">
        <f>SUM(J41:J41)</f>
        <v>649.95000000000005</v>
      </c>
      <c r="K42" s="215">
        <f t="shared" si="6"/>
        <v>-61.5</v>
      </c>
      <c r="L42" s="217">
        <f t="shared" si="4"/>
        <v>-8.6443179422306553</v>
      </c>
      <c r="M42" s="240"/>
    </row>
    <row r="43" spans="1:13" x14ac:dyDescent="0.2">
      <c r="A43" s="212">
        <v>34</v>
      </c>
      <c r="B43" s="213" t="s">
        <v>51</v>
      </c>
      <c r="C43" s="214">
        <v>188.85</v>
      </c>
      <c r="D43" s="214">
        <v>57.19</v>
      </c>
      <c r="E43" s="214">
        <v>69.42</v>
      </c>
      <c r="F43" s="214">
        <f t="shared" si="5"/>
        <v>-119.42999999999999</v>
      </c>
      <c r="G43" s="216">
        <f t="shared" si="3"/>
        <v>-63.240667196187452</v>
      </c>
      <c r="H43" s="212">
        <v>122.78</v>
      </c>
      <c r="I43" s="212">
        <v>55.9</v>
      </c>
      <c r="J43" s="212">
        <v>294.70999999999998</v>
      </c>
      <c r="K43" s="212">
        <f t="shared" si="6"/>
        <v>171.92999999999998</v>
      </c>
      <c r="L43" s="216">
        <f t="shared" si="4"/>
        <v>140.03094966606938</v>
      </c>
      <c r="M43" s="239"/>
    </row>
    <row r="44" spans="1:13" x14ac:dyDescent="0.2">
      <c r="A44" s="212">
        <v>35</v>
      </c>
      <c r="B44" s="213" t="s">
        <v>52</v>
      </c>
      <c r="C44" s="214">
        <v>0</v>
      </c>
      <c r="D44" s="214">
        <v>0</v>
      </c>
      <c r="E44" s="214">
        <v>0</v>
      </c>
      <c r="F44" s="214">
        <f t="shared" si="5"/>
        <v>0</v>
      </c>
      <c r="G44" s="216" t="str">
        <f t="shared" si="3"/>
        <v/>
      </c>
      <c r="H44" s="212">
        <v>0</v>
      </c>
      <c r="I44" s="212">
        <v>0</v>
      </c>
      <c r="J44" s="212">
        <v>0</v>
      </c>
      <c r="K44" s="212">
        <f t="shared" si="6"/>
        <v>0</v>
      </c>
      <c r="L44" s="216" t="str">
        <f t="shared" si="4"/>
        <v/>
      </c>
      <c r="M44" s="239"/>
    </row>
    <row r="45" spans="1:13" x14ac:dyDescent="0.2">
      <c r="A45" s="212">
        <v>36</v>
      </c>
      <c r="B45" s="213" t="s">
        <v>53</v>
      </c>
      <c r="C45" s="214">
        <v>0</v>
      </c>
      <c r="D45" s="214">
        <v>0</v>
      </c>
      <c r="E45" s="214">
        <v>0</v>
      </c>
      <c r="F45" s="214">
        <f t="shared" si="5"/>
        <v>0</v>
      </c>
      <c r="G45" s="216" t="str">
        <f t="shared" si="3"/>
        <v/>
      </c>
      <c r="H45" s="212">
        <v>0</v>
      </c>
      <c r="I45" s="212">
        <v>0</v>
      </c>
      <c r="J45" s="212">
        <v>0</v>
      </c>
      <c r="K45" s="212">
        <f t="shared" si="6"/>
        <v>0</v>
      </c>
      <c r="L45" s="216" t="str">
        <f t="shared" si="4"/>
        <v/>
      </c>
      <c r="M45" s="239"/>
    </row>
    <row r="46" spans="1:13" x14ac:dyDescent="0.2">
      <c r="A46" s="212">
        <v>37</v>
      </c>
      <c r="B46" s="213" t="s">
        <v>54</v>
      </c>
      <c r="C46" s="214">
        <v>87.75</v>
      </c>
      <c r="D46" s="214">
        <v>7.5</v>
      </c>
      <c r="E46" s="214">
        <v>48.77</v>
      </c>
      <c r="F46" s="214">
        <f t="shared" si="5"/>
        <v>-38.979999999999997</v>
      </c>
      <c r="G46" s="216">
        <f t="shared" si="3"/>
        <v>-44.421652421652418</v>
      </c>
      <c r="H46" s="212">
        <v>0</v>
      </c>
      <c r="I46" s="212">
        <v>0.5</v>
      </c>
      <c r="J46" s="212">
        <v>0</v>
      </c>
      <c r="K46" s="212">
        <f t="shared" si="6"/>
        <v>0</v>
      </c>
      <c r="L46" s="216" t="str">
        <f t="shared" si="4"/>
        <v/>
      </c>
      <c r="M46" s="239"/>
    </row>
    <row r="47" spans="1:13" x14ac:dyDescent="0.2">
      <c r="A47" s="212">
        <v>38</v>
      </c>
      <c r="B47" s="213" t="s">
        <v>55</v>
      </c>
      <c r="C47" s="214">
        <v>0</v>
      </c>
      <c r="D47" s="214">
        <v>0</v>
      </c>
      <c r="E47" s="214">
        <v>0</v>
      </c>
      <c r="F47" s="214">
        <f t="shared" si="5"/>
        <v>0</v>
      </c>
      <c r="G47" s="216" t="str">
        <f t="shared" si="3"/>
        <v/>
      </c>
      <c r="H47" s="212">
        <v>0</v>
      </c>
      <c r="I47" s="212">
        <v>0</v>
      </c>
      <c r="J47" s="212">
        <v>0</v>
      </c>
      <c r="K47" s="212">
        <f t="shared" si="6"/>
        <v>0</v>
      </c>
      <c r="L47" s="216" t="str">
        <f t="shared" si="4"/>
        <v/>
      </c>
      <c r="M47" s="239"/>
    </row>
    <row r="48" spans="1:13" x14ac:dyDescent="0.2">
      <c r="A48" s="212">
        <v>39</v>
      </c>
      <c r="B48" s="213" t="s">
        <v>56</v>
      </c>
      <c r="C48" s="214">
        <v>20.6</v>
      </c>
      <c r="D48" s="214">
        <v>20.6</v>
      </c>
      <c r="E48" s="214">
        <v>20.6</v>
      </c>
      <c r="F48" s="214">
        <f t="shared" si="5"/>
        <v>0</v>
      </c>
      <c r="G48" s="216">
        <f t="shared" si="3"/>
        <v>0</v>
      </c>
      <c r="H48" s="212">
        <v>0.92</v>
      </c>
      <c r="I48" s="212">
        <v>0.92</v>
      </c>
      <c r="J48" s="212">
        <v>0.92</v>
      </c>
      <c r="K48" s="212">
        <f t="shared" si="6"/>
        <v>0</v>
      </c>
      <c r="L48" s="216">
        <f t="shared" si="4"/>
        <v>0</v>
      </c>
      <c r="M48" s="239"/>
    </row>
    <row r="49" spans="1:13" x14ac:dyDescent="0.2">
      <c r="A49" s="212">
        <v>40</v>
      </c>
      <c r="B49" s="213" t="s">
        <v>57</v>
      </c>
      <c r="C49" s="214">
        <v>3.34</v>
      </c>
      <c r="D49" s="214">
        <v>1.05</v>
      </c>
      <c r="E49" s="214">
        <v>5.86</v>
      </c>
      <c r="F49" s="214">
        <f t="shared" si="5"/>
        <v>2.5200000000000005</v>
      </c>
      <c r="G49" s="216">
        <f t="shared" si="3"/>
        <v>75.449101796407206</v>
      </c>
      <c r="H49" s="212">
        <v>0</v>
      </c>
      <c r="I49" s="212">
        <v>0</v>
      </c>
      <c r="J49" s="212">
        <v>0</v>
      </c>
      <c r="K49" s="212">
        <f t="shared" si="6"/>
        <v>0</v>
      </c>
      <c r="L49" s="216" t="str">
        <f t="shared" si="4"/>
        <v/>
      </c>
      <c r="M49" s="239"/>
    </row>
    <row r="50" spans="1:13" s="211" customFormat="1" x14ac:dyDescent="0.2">
      <c r="A50" s="241" t="s">
        <v>58</v>
      </c>
      <c r="B50" s="242"/>
      <c r="C50" s="215">
        <f>SUM(C43:C49)</f>
        <v>300.54000000000002</v>
      </c>
      <c r="D50" s="215">
        <f>SUM(D43:D49)</f>
        <v>86.339999999999989</v>
      </c>
      <c r="E50" s="215">
        <f>SUM(E43:E49)</f>
        <v>144.65</v>
      </c>
      <c r="F50" s="215">
        <f t="shared" si="5"/>
        <v>-155.89000000000001</v>
      </c>
      <c r="G50" s="217">
        <f t="shared" si="3"/>
        <v>-51.869967392027682</v>
      </c>
      <c r="H50" s="215">
        <f>SUM(H43:H49)</f>
        <v>123.7</v>
      </c>
      <c r="I50" s="215">
        <f>SUM(I43:I49)</f>
        <v>57.32</v>
      </c>
      <c r="J50" s="215">
        <f>SUM(J43:J49)</f>
        <v>295.63</v>
      </c>
      <c r="K50" s="215">
        <f t="shared" si="6"/>
        <v>171.93</v>
      </c>
      <c r="L50" s="217">
        <f t="shared" si="4"/>
        <v>138.98949070331449</v>
      </c>
      <c r="M50" s="240"/>
    </row>
    <row r="51" spans="1:13" x14ac:dyDescent="0.2">
      <c r="A51" s="212">
        <v>41</v>
      </c>
      <c r="B51" s="213" t="s">
        <v>59</v>
      </c>
      <c r="C51" s="214">
        <v>0</v>
      </c>
      <c r="D51" s="214">
        <v>0</v>
      </c>
      <c r="E51" s="214">
        <v>0</v>
      </c>
      <c r="F51" s="214">
        <f t="shared" si="5"/>
        <v>0</v>
      </c>
      <c r="G51" s="216" t="str">
        <f t="shared" si="3"/>
        <v/>
      </c>
      <c r="H51" s="212">
        <v>0</v>
      </c>
      <c r="I51" s="212">
        <v>0</v>
      </c>
      <c r="J51" s="212">
        <v>0</v>
      </c>
      <c r="K51" s="212">
        <f t="shared" si="6"/>
        <v>0</v>
      </c>
      <c r="L51" s="216" t="str">
        <f t="shared" si="4"/>
        <v/>
      </c>
      <c r="M51" s="239"/>
    </row>
    <row r="52" spans="1:13" x14ac:dyDescent="0.2">
      <c r="A52" s="212">
        <v>42</v>
      </c>
      <c r="B52" s="213" t="s">
        <v>60</v>
      </c>
      <c r="C52" s="214">
        <v>0</v>
      </c>
      <c r="D52" s="214">
        <v>0</v>
      </c>
      <c r="E52" s="214">
        <v>0</v>
      </c>
      <c r="F52" s="214">
        <f t="shared" si="5"/>
        <v>0</v>
      </c>
      <c r="G52" s="216" t="str">
        <f t="shared" si="3"/>
        <v/>
      </c>
      <c r="H52" s="212">
        <v>0</v>
      </c>
      <c r="I52" s="212">
        <v>0</v>
      </c>
      <c r="J52" s="212">
        <v>0</v>
      </c>
      <c r="K52" s="212">
        <f t="shared" si="6"/>
        <v>0</v>
      </c>
      <c r="L52" s="216" t="str">
        <f t="shared" si="4"/>
        <v/>
      </c>
      <c r="M52" s="239"/>
    </row>
    <row r="53" spans="1:13" x14ac:dyDescent="0.2">
      <c r="A53" s="212">
        <v>43</v>
      </c>
      <c r="B53" s="213" t="s">
        <v>61</v>
      </c>
      <c r="C53" s="214">
        <v>0</v>
      </c>
      <c r="D53" s="214">
        <v>0</v>
      </c>
      <c r="E53" s="214">
        <v>0</v>
      </c>
      <c r="F53" s="214">
        <f t="shared" si="5"/>
        <v>0</v>
      </c>
      <c r="G53" s="216" t="str">
        <f t="shared" si="3"/>
        <v/>
      </c>
      <c r="H53" s="212">
        <v>0</v>
      </c>
      <c r="I53" s="212">
        <v>0</v>
      </c>
      <c r="J53" s="212">
        <v>0</v>
      </c>
      <c r="K53" s="212">
        <f t="shared" si="6"/>
        <v>0</v>
      </c>
      <c r="L53" s="216" t="str">
        <f t="shared" si="4"/>
        <v/>
      </c>
      <c r="M53" s="239"/>
    </row>
    <row r="54" spans="1:13" x14ac:dyDescent="0.2">
      <c r="A54" s="212">
        <v>44</v>
      </c>
      <c r="B54" s="213" t="s">
        <v>62</v>
      </c>
      <c r="C54" s="214">
        <v>0</v>
      </c>
      <c r="D54" s="214">
        <v>0</v>
      </c>
      <c r="E54" s="214">
        <v>0</v>
      </c>
      <c r="F54" s="214">
        <f t="shared" si="5"/>
        <v>0</v>
      </c>
      <c r="G54" s="216" t="str">
        <f t="shared" si="3"/>
        <v/>
      </c>
      <c r="H54" s="212">
        <v>0</v>
      </c>
      <c r="I54" s="212">
        <v>0</v>
      </c>
      <c r="J54" s="212">
        <v>0</v>
      </c>
      <c r="K54" s="212">
        <f t="shared" si="6"/>
        <v>0</v>
      </c>
      <c r="L54" s="216" t="str">
        <f t="shared" si="4"/>
        <v/>
      </c>
      <c r="M54" s="239"/>
    </row>
    <row r="55" spans="1:13" x14ac:dyDescent="0.2">
      <c r="A55" s="212">
        <v>45</v>
      </c>
      <c r="B55" s="213" t="s">
        <v>63</v>
      </c>
      <c r="C55" s="214">
        <v>0</v>
      </c>
      <c r="D55" s="214">
        <v>0</v>
      </c>
      <c r="E55" s="214">
        <v>0</v>
      </c>
      <c r="F55" s="214">
        <f t="shared" si="5"/>
        <v>0</v>
      </c>
      <c r="G55" s="216" t="str">
        <f t="shared" si="3"/>
        <v/>
      </c>
      <c r="H55" s="212">
        <v>0</v>
      </c>
      <c r="I55" s="212">
        <v>0</v>
      </c>
      <c r="J55" s="212">
        <v>0</v>
      </c>
      <c r="K55" s="212">
        <f t="shared" si="6"/>
        <v>0</v>
      </c>
      <c r="L55" s="216" t="str">
        <f t="shared" si="4"/>
        <v/>
      </c>
      <c r="M55" s="239"/>
    </row>
    <row r="56" spans="1:13" x14ac:dyDescent="0.2">
      <c r="A56" s="212">
        <v>46</v>
      </c>
      <c r="B56" s="213" t="s">
        <v>64</v>
      </c>
      <c r="C56" s="214">
        <v>0</v>
      </c>
      <c r="D56" s="214">
        <v>0</v>
      </c>
      <c r="E56" s="214">
        <v>0</v>
      </c>
      <c r="F56" s="214">
        <f t="shared" si="5"/>
        <v>0</v>
      </c>
      <c r="G56" s="216" t="str">
        <f t="shared" si="3"/>
        <v/>
      </c>
      <c r="H56" s="212">
        <v>0</v>
      </c>
      <c r="I56" s="212">
        <v>0</v>
      </c>
      <c r="J56" s="212">
        <v>0</v>
      </c>
      <c r="K56" s="212">
        <f t="shared" si="6"/>
        <v>0</v>
      </c>
      <c r="L56" s="216" t="str">
        <f t="shared" si="4"/>
        <v/>
      </c>
      <c r="M56" s="239"/>
    </row>
    <row r="57" spans="1:13" s="211" customFormat="1" x14ac:dyDescent="0.2">
      <c r="A57" s="241" t="s">
        <v>65</v>
      </c>
      <c r="B57" s="242"/>
      <c r="C57" s="215">
        <f>SUM(C51:C56)</f>
        <v>0</v>
      </c>
      <c r="D57" s="215">
        <f>SUM(D51:D56)</f>
        <v>0</v>
      </c>
      <c r="E57" s="215">
        <f>SUM(E51:E56)</f>
        <v>0</v>
      </c>
      <c r="F57" s="215">
        <f t="shared" si="5"/>
        <v>0</v>
      </c>
      <c r="G57" s="217" t="str">
        <f t="shared" si="3"/>
        <v/>
      </c>
      <c r="H57" s="215">
        <f>SUM(H51:H56)</f>
        <v>0</v>
      </c>
      <c r="I57" s="215">
        <f>SUM(I51:I56)</f>
        <v>0</v>
      </c>
      <c r="J57" s="215">
        <f>SUM(J51:J56)</f>
        <v>0</v>
      </c>
      <c r="K57" s="215">
        <f t="shared" si="6"/>
        <v>0</v>
      </c>
      <c r="L57" s="217" t="str">
        <f t="shared" si="4"/>
        <v/>
      </c>
      <c r="M57" s="240"/>
    </row>
    <row r="58" spans="1:13" s="211" customFormat="1" x14ac:dyDescent="0.2">
      <c r="A58" s="241" t="s">
        <v>66</v>
      </c>
      <c r="B58" s="242"/>
      <c r="C58" s="215">
        <f>SUM(C18+C38+C40+C42+C50+C57)</f>
        <v>7789.1800000000012</v>
      </c>
      <c r="D58" s="215">
        <f>SUM(D18+D38+D40+D42+D50+D57)</f>
        <v>8818.9799999999977</v>
      </c>
      <c r="E58" s="215">
        <f>SUM(E18+E38+E40+E42+E50+E57)</f>
        <v>7511.75</v>
      </c>
      <c r="F58" s="215">
        <f t="shared" si="5"/>
        <v>-277.4300000000012</v>
      </c>
      <c r="G58" s="217">
        <f t="shared" si="3"/>
        <v>-3.5617356384112466</v>
      </c>
      <c r="H58" s="215">
        <f>SUM(H18+H38+H40+H42+H50+H57)</f>
        <v>27032.870000000003</v>
      </c>
      <c r="I58" s="215">
        <f>SUM(I18+I38+I40+I42+I50+I57)</f>
        <v>27480.5</v>
      </c>
      <c r="J58" s="215">
        <f>SUM(J18+J38+J40+J42+J50+J57)</f>
        <v>27704.740000000005</v>
      </c>
      <c r="K58" s="215">
        <f t="shared" si="6"/>
        <v>671.87000000000262</v>
      </c>
      <c r="L58" s="217">
        <f t="shared" si="4"/>
        <v>2.4853816853334569</v>
      </c>
      <c r="M58" s="240"/>
    </row>
    <row r="59" spans="1:13" x14ac:dyDescent="0.2">
      <c r="G59" s="24" t="str">
        <f t="shared" si="3"/>
        <v/>
      </c>
      <c r="L59" s="24" t="str">
        <f t="shared" si="4"/>
        <v/>
      </c>
      <c r="M59" s="239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H10" sqref="H10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5" customWidth="1"/>
    <col min="4" max="4" width="9.5703125" style="25" customWidth="1"/>
    <col min="5" max="5" width="10.5703125" style="25" customWidth="1"/>
    <col min="6" max="6" width="11" style="25" bestFit="1" customWidth="1"/>
    <col min="7" max="7" width="9.140625" style="46" customWidth="1"/>
    <col min="8" max="8" width="12" style="25" customWidth="1"/>
    <col min="9" max="9" width="11.85546875" style="25" customWidth="1"/>
    <col min="10" max="10" width="9.7109375" style="25" customWidth="1"/>
    <col min="11" max="11" width="9.5703125" style="24" customWidth="1"/>
    <col min="12" max="12" width="7.85546875" style="46" customWidth="1"/>
    <col min="13" max="13" width="11.85546875" style="25" customWidth="1"/>
    <col min="14" max="14" width="12" style="25" customWidth="1"/>
    <col min="15" max="15" width="11.7109375" style="25" customWidth="1"/>
    <col min="16" max="16" width="10.42578125" style="79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7" t="s">
        <v>160</v>
      </c>
      <c r="C1" s="272" t="s">
        <v>161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8" ht="18" x14ac:dyDescent="0.25">
      <c r="A2" s="14"/>
      <c r="C2" s="273" t="s">
        <v>69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O2" s="33"/>
      <c r="P2" s="274" t="s">
        <v>162</v>
      </c>
      <c r="Q2" s="274"/>
    </row>
    <row r="3" spans="1:18" s="28" customFormat="1" x14ac:dyDescent="0.2">
      <c r="A3" s="246" t="s">
        <v>4</v>
      </c>
      <c r="B3" s="246" t="s">
        <v>163</v>
      </c>
      <c r="C3" s="253" t="s">
        <v>164</v>
      </c>
      <c r="D3" s="253"/>
      <c r="E3" s="253"/>
      <c r="F3" s="253"/>
      <c r="G3" s="253"/>
      <c r="H3" s="253" t="s">
        <v>165</v>
      </c>
      <c r="I3" s="253"/>
      <c r="J3" s="253"/>
      <c r="K3" s="253"/>
      <c r="L3" s="253"/>
      <c r="M3" s="253" t="s">
        <v>166</v>
      </c>
      <c r="N3" s="253"/>
      <c r="O3" s="253"/>
      <c r="P3" s="253"/>
      <c r="Q3" s="253"/>
      <c r="R3" s="236" t="s">
        <v>167</v>
      </c>
    </row>
    <row r="4" spans="1:18" s="28" customFormat="1" ht="38.25" x14ac:dyDescent="0.2">
      <c r="A4" s="246"/>
      <c r="B4" s="246"/>
      <c r="C4" s="36" t="s">
        <v>9</v>
      </c>
      <c r="D4" s="32" t="s">
        <v>10</v>
      </c>
      <c r="E4" s="32" t="s">
        <v>11</v>
      </c>
      <c r="F4" s="246" t="str">
        <f>"GROWTH DURING THE YEAR " &amp;AsOn!D1</f>
        <v>GROWTH DURING THE YEAR 2024-25</v>
      </c>
      <c r="G4" s="246"/>
      <c r="H4" s="32" t="str">
        <f>C4</f>
        <v>As on  31ST MAR 24</v>
      </c>
      <c r="I4" s="32" t="str">
        <f>D4</f>
        <v>As on 30TH JUNE 23</v>
      </c>
      <c r="J4" s="32" t="str">
        <f>E4</f>
        <v>As on 30TH JUNE 24</v>
      </c>
      <c r="K4" s="246" t="str">
        <f>F4</f>
        <v>GROWTH DURING THE YEAR 2024-25</v>
      </c>
      <c r="L4" s="246"/>
      <c r="M4" s="32" t="str">
        <f>H4</f>
        <v>As on  31ST MAR 24</v>
      </c>
      <c r="N4" s="32" t="str">
        <f>I4</f>
        <v>As on 30TH JUNE 23</v>
      </c>
      <c r="O4" s="32" t="str">
        <f>J4</f>
        <v>As on 30TH JUNE 24</v>
      </c>
      <c r="P4" s="77" t="s">
        <v>168</v>
      </c>
      <c r="Q4" s="41" t="str">
        <f>K4</f>
        <v>GROWTH DURING THE YEAR 2024-25</v>
      </c>
      <c r="R4" s="236"/>
    </row>
    <row r="5" spans="1:18" s="28" customFormat="1" x14ac:dyDescent="0.2">
      <c r="A5" s="41"/>
      <c r="B5" s="41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40" t="s">
        <v>12</v>
      </c>
      <c r="G5" s="45" t="s">
        <v>13</v>
      </c>
      <c r="H5" s="37" t="str">
        <f>RIGHT(H4,7)</f>
        <v xml:space="preserve"> MAR 24</v>
      </c>
      <c r="I5" s="37" t="str">
        <f>RIGHT(I4,7)</f>
        <v>JUNE 23</v>
      </c>
      <c r="J5" s="37" t="str">
        <f>RIGHT(J4,7)</f>
        <v>JUNE 24</v>
      </c>
      <c r="K5" s="40" t="s">
        <v>12</v>
      </c>
      <c r="L5" s="45" t="s">
        <v>13</v>
      </c>
      <c r="M5" s="37" t="str">
        <f>RIGHT(M4,7)</f>
        <v xml:space="preserve"> MAR 24</v>
      </c>
      <c r="N5" s="37" t="str">
        <f>RIGHT(N4,7)</f>
        <v>JUNE 23</v>
      </c>
      <c r="O5" s="37" t="str">
        <f>RIGHT(O4,7)</f>
        <v>JUNE 24</v>
      </c>
      <c r="P5" s="78"/>
      <c r="Q5" s="32" t="s">
        <v>169</v>
      </c>
      <c r="R5" s="236"/>
    </row>
    <row r="6" spans="1:18" x14ac:dyDescent="0.2">
      <c r="A6" s="110">
        <v>1</v>
      </c>
      <c r="B6" s="111" t="s">
        <v>170</v>
      </c>
      <c r="C6" s="110">
        <v>5741.8</v>
      </c>
      <c r="D6" s="110">
        <v>4607.6899999999996</v>
      </c>
      <c r="E6" s="110">
        <v>5550.49</v>
      </c>
      <c r="F6" s="110">
        <f t="shared" ref="F6:F39" si="1">(E6-C6)</f>
        <v>-191.3100000000004</v>
      </c>
      <c r="G6" s="113">
        <f>IF(C6=0,"",(E6-C6)/C6*100)</f>
        <v>-3.3318819882266952</v>
      </c>
      <c r="H6" s="110">
        <v>1975.08</v>
      </c>
      <c r="I6" s="110">
        <v>2000.1</v>
      </c>
      <c r="J6" s="110">
        <v>2239.31</v>
      </c>
      <c r="K6" s="110">
        <f t="shared" ref="K6:K39" si="2">(J6-H6)</f>
        <v>264.23</v>
      </c>
      <c r="L6" s="113">
        <f>IF(H6=0,"",(J6-H6)/H6*100)</f>
        <v>13.378192275755922</v>
      </c>
      <c r="M6" s="115">
        <f t="shared" ref="M6:M39" si="3">(H6/C6)*100</f>
        <v>34.398272318785047</v>
      </c>
      <c r="N6" s="115">
        <f t="shared" ref="N6:N39" si="4">(I6/D6)*100</f>
        <v>43.407868150852167</v>
      </c>
      <c r="O6" s="115">
        <f t="shared" ref="O6:O39" si="5">(J6/E6)*100</f>
        <v>40.344365992912337</v>
      </c>
      <c r="P6" s="110">
        <v>40</v>
      </c>
      <c r="Q6" s="115">
        <f t="shared" ref="Q6:Q39" si="6">(O6-M6)</f>
        <v>5.9460936741272903</v>
      </c>
      <c r="R6" s="239"/>
    </row>
    <row r="7" spans="1:18" x14ac:dyDescent="0.2">
      <c r="A7" s="110">
        <v>2</v>
      </c>
      <c r="B7" s="111" t="s">
        <v>171</v>
      </c>
      <c r="C7" s="110">
        <v>6327.84</v>
      </c>
      <c r="D7" s="110">
        <v>5019</v>
      </c>
      <c r="E7" s="110">
        <v>6063</v>
      </c>
      <c r="F7" s="110">
        <f t="shared" si="1"/>
        <v>-264.84000000000015</v>
      </c>
      <c r="G7" s="113">
        <f t="shared" ref="G7:G51" si="7">IF(C7=0,"",(E7-C7)/C7*100)</f>
        <v>-4.1853144200864767</v>
      </c>
      <c r="H7" s="110">
        <v>3477.27</v>
      </c>
      <c r="I7" s="110">
        <v>3310.41</v>
      </c>
      <c r="J7" s="110">
        <v>3898.44</v>
      </c>
      <c r="K7" s="110">
        <f t="shared" si="2"/>
        <v>421.17000000000007</v>
      </c>
      <c r="L7" s="113">
        <f t="shared" ref="L7:L50" si="8">IF(H7=0,"",(J7-H7)/H7*100)</f>
        <v>12.112087931049361</v>
      </c>
      <c r="M7" s="115">
        <f t="shared" si="3"/>
        <v>54.951926723810963</v>
      </c>
      <c r="N7" s="115">
        <f t="shared" si="4"/>
        <v>65.957561267184701</v>
      </c>
      <c r="O7" s="115">
        <f t="shared" si="5"/>
        <v>64.298861949529936</v>
      </c>
      <c r="P7" s="110">
        <v>40</v>
      </c>
      <c r="Q7" s="115">
        <f t="shared" si="6"/>
        <v>9.3469352257189726</v>
      </c>
      <c r="R7" s="239"/>
    </row>
    <row r="8" spans="1:18" x14ac:dyDescent="0.2">
      <c r="A8" s="110">
        <v>3</v>
      </c>
      <c r="B8" s="111" t="s">
        <v>172</v>
      </c>
      <c r="C8" s="110">
        <v>3017.4</v>
      </c>
      <c r="D8" s="110">
        <v>2292.11</v>
      </c>
      <c r="E8" s="110">
        <v>2880.44</v>
      </c>
      <c r="F8" s="110">
        <f t="shared" si="1"/>
        <v>-136.96000000000004</v>
      </c>
      <c r="G8" s="113">
        <f t="shared" si="7"/>
        <v>-4.5390070921985828</v>
      </c>
      <c r="H8" s="110">
        <v>1131.72</v>
      </c>
      <c r="I8" s="110">
        <v>1013.55</v>
      </c>
      <c r="J8" s="110">
        <v>1181.55</v>
      </c>
      <c r="K8" s="110">
        <f t="shared" si="2"/>
        <v>49.829999999999927</v>
      </c>
      <c r="L8" s="113">
        <f t="shared" si="8"/>
        <v>4.4030325522213909</v>
      </c>
      <c r="M8" s="115">
        <f t="shared" si="3"/>
        <v>37.506462517399086</v>
      </c>
      <c r="N8" s="115">
        <f t="shared" si="4"/>
        <v>44.219081981231263</v>
      </c>
      <c r="O8" s="115">
        <f t="shared" si="5"/>
        <v>41.019774756634405</v>
      </c>
      <c r="P8" s="110">
        <v>40</v>
      </c>
      <c r="Q8" s="115">
        <f t="shared" si="6"/>
        <v>3.5133122392353187</v>
      </c>
      <c r="R8" s="239"/>
    </row>
    <row r="9" spans="1:18" x14ac:dyDescent="0.2">
      <c r="A9" s="110">
        <v>4</v>
      </c>
      <c r="B9" s="111" t="s">
        <v>173</v>
      </c>
      <c r="C9" s="110">
        <v>6416.45</v>
      </c>
      <c r="D9" s="110">
        <v>5359.78</v>
      </c>
      <c r="E9" s="110">
        <v>6150.99</v>
      </c>
      <c r="F9" s="110">
        <f t="shared" si="1"/>
        <v>-265.46000000000004</v>
      </c>
      <c r="G9" s="113">
        <f t="shared" si="7"/>
        <v>-4.1371786579806598</v>
      </c>
      <c r="H9" s="110">
        <v>3960.72</v>
      </c>
      <c r="I9" s="110">
        <v>3524.24</v>
      </c>
      <c r="J9" s="110">
        <v>4165.3999999999996</v>
      </c>
      <c r="K9" s="110">
        <f t="shared" si="2"/>
        <v>204.67999999999984</v>
      </c>
      <c r="L9" s="113">
        <f t="shared" si="8"/>
        <v>5.1677472782726337</v>
      </c>
      <c r="M9" s="115">
        <f t="shared" si="3"/>
        <v>61.727590801767327</v>
      </c>
      <c r="N9" s="115">
        <f t="shared" si="4"/>
        <v>65.75344510409009</v>
      </c>
      <c r="O9" s="115">
        <f t="shared" si="5"/>
        <v>67.719180164493835</v>
      </c>
      <c r="P9" s="110">
        <v>40</v>
      </c>
      <c r="Q9" s="115">
        <f t="shared" si="6"/>
        <v>5.9915893627265078</v>
      </c>
      <c r="R9" s="239"/>
    </row>
    <row r="10" spans="1:18" x14ac:dyDescent="0.2">
      <c r="A10" s="110">
        <v>5</v>
      </c>
      <c r="B10" s="111" t="s">
        <v>174</v>
      </c>
      <c r="C10" s="110">
        <v>4609.83</v>
      </c>
      <c r="D10" s="110">
        <v>3235.86</v>
      </c>
      <c r="E10" s="110">
        <v>4187.46</v>
      </c>
      <c r="F10" s="110">
        <f t="shared" si="1"/>
        <v>-422.36999999999989</v>
      </c>
      <c r="G10" s="113">
        <f t="shared" si="7"/>
        <v>-9.1623769206239682</v>
      </c>
      <c r="H10" s="110">
        <v>2039.72</v>
      </c>
      <c r="I10" s="110">
        <v>1968.71</v>
      </c>
      <c r="J10" s="110">
        <v>2205.7600000000002</v>
      </c>
      <c r="K10" s="110">
        <f t="shared" si="2"/>
        <v>166.04000000000019</v>
      </c>
      <c r="L10" s="113">
        <f t="shared" si="8"/>
        <v>8.1403329868805621</v>
      </c>
      <c r="M10" s="115">
        <f t="shared" si="3"/>
        <v>44.247184820264522</v>
      </c>
      <c r="N10" s="115">
        <f t="shared" si="4"/>
        <v>60.840394825486889</v>
      </c>
      <c r="O10" s="115">
        <f t="shared" si="5"/>
        <v>52.675368839344138</v>
      </c>
      <c r="P10" s="110">
        <v>40</v>
      </c>
      <c r="Q10" s="115">
        <f t="shared" si="6"/>
        <v>8.428184019079616</v>
      </c>
      <c r="R10" s="239"/>
    </row>
    <row r="11" spans="1:18" x14ac:dyDescent="0.2">
      <c r="A11" s="110">
        <v>6</v>
      </c>
      <c r="B11" s="111" t="s">
        <v>175</v>
      </c>
      <c r="C11" s="110">
        <v>1160.3900000000001</v>
      </c>
      <c r="D11" s="110">
        <v>959.57</v>
      </c>
      <c r="E11" s="110">
        <v>1121.6600000000001</v>
      </c>
      <c r="F11" s="110">
        <f t="shared" si="1"/>
        <v>-38.730000000000018</v>
      </c>
      <c r="G11" s="113">
        <f t="shared" si="7"/>
        <v>-3.3376709554546329</v>
      </c>
      <c r="H11" s="110">
        <v>602.23</v>
      </c>
      <c r="I11" s="110">
        <v>529.65</v>
      </c>
      <c r="J11" s="110">
        <v>653.66</v>
      </c>
      <c r="K11" s="110">
        <f t="shared" si="2"/>
        <v>51.42999999999995</v>
      </c>
      <c r="L11" s="113">
        <f t="shared" si="8"/>
        <v>8.5399266061139336</v>
      </c>
      <c r="M11" s="115">
        <f t="shared" si="3"/>
        <v>51.898930531976319</v>
      </c>
      <c r="N11" s="115">
        <f t="shared" si="4"/>
        <v>55.196598476400879</v>
      </c>
      <c r="O11" s="115">
        <f t="shared" si="5"/>
        <v>58.27612645543212</v>
      </c>
      <c r="P11" s="110">
        <v>40</v>
      </c>
      <c r="Q11" s="115">
        <f t="shared" si="6"/>
        <v>6.3771959234558011</v>
      </c>
      <c r="R11" s="239"/>
    </row>
    <row r="12" spans="1:18" x14ac:dyDescent="0.2">
      <c r="A12" s="110">
        <v>7</v>
      </c>
      <c r="B12" s="111" t="s">
        <v>176</v>
      </c>
      <c r="C12" s="110">
        <v>29579.08</v>
      </c>
      <c r="D12" s="110">
        <v>26803.09</v>
      </c>
      <c r="E12" s="110">
        <v>29359.19</v>
      </c>
      <c r="F12" s="110">
        <f t="shared" si="1"/>
        <v>-219.89000000000306</v>
      </c>
      <c r="G12" s="113">
        <f t="shared" si="7"/>
        <v>-0.74339702249022976</v>
      </c>
      <c r="H12" s="110">
        <v>17131.5</v>
      </c>
      <c r="I12" s="110">
        <v>14214.23</v>
      </c>
      <c r="J12" s="110">
        <v>17427.13</v>
      </c>
      <c r="K12" s="110">
        <f t="shared" si="2"/>
        <v>295.63000000000102</v>
      </c>
      <c r="L12" s="113">
        <f t="shared" si="8"/>
        <v>1.7256515775034353</v>
      </c>
      <c r="M12" s="115">
        <f t="shared" si="3"/>
        <v>57.917622860481124</v>
      </c>
      <c r="N12" s="115">
        <f t="shared" si="4"/>
        <v>53.032057124756882</v>
      </c>
      <c r="O12" s="115">
        <f t="shared" si="5"/>
        <v>59.358347420347776</v>
      </c>
      <c r="P12" s="110">
        <v>40</v>
      </c>
      <c r="Q12" s="115">
        <f t="shared" si="6"/>
        <v>1.440724559866652</v>
      </c>
      <c r="R12" s="239"/>
    </row>
    <row r="13" spans="1:18" x14ac:dyDescent="0.2">
      <c r="A13" s="110">
        <v>8</v>
      </c>
      <c r="B13" s="111" t="s">
        <v>177</v>
      </c>
      <c r="C13" s="110">
        <v>2507.71</v>
      </c>
      <c r="D13" s="110">
        <v>2244.6999999999998</v>
      </c>
      <c r="E13" s="110">
        <v>2489.13</v>
      </c>
      <c r="F13" s="110">
        <f t="shared" si="1"/>
        <v>-18.579999999999927</v>
      </c>
      <c r="G13" s="113">
        <f t="shared" si="7"/>
        <v>-0.74091501808422533</v>
      </c>
      <c r="H13" s="110">
        <v>2529.81</v>
      </c>
      <c r="I13" s="110">
        <v>3379.39</v>
      </c>
      <c r="J13" s="110">
        <v>2709.85</v>
      </c>
      <c r="K13" s="110">
        <f t="shared" si="2"/>
        <v>180.03999999999996</v>
      </c>
      <c r="L13" s="113">
        <f t="shared" si="8"/>
        <v>7.1167399923314392</v>
      </c>
      <c r="M13" s="115">
        <f t="shared" si="3"/>
        <v>100.88128212592365</v>
      </c>
      <c r="N13" s="115">
        <f t="shared" si="4"/>
        <v>150.54973938610951</v>
      </c>
      <c r="O13" s="115">
        <f t="shared" si="5"/>
        <v>108.86735526067339</v>
      </c>
      <c r="P13" s="110">
        <v>40</v>
      </c>
      <c r="Q13" s="115">
        <f t="shared" si="6"/>
        <v>7.9860731347497449</v>
      </c>
      <c r="R13" s="239"/>
    </row>
    <row r="14" spans="1:18" x14ac:dyDescent="0.2">
      <c r="A14" s="110">
        <v>9</v>
      </c>
      <c r="B14" s="111" t="s">
        <v>178</v>
      </c>
      <c r="C14" s="110">
        <v>5919.03</v>
      </c>
      <c r="D14" s="110">
        <v>4671.0200000000004</v>
      </c>
      <c r="E14" s="110">
        <v>5685</v>
      </c>
      <c r="F14" s="110">
        <f t="shared" si="1"/>
        <v>-234.02999999999975</v>
      </c>
      <c r="G14" s="113">
        <f t="shared" si="7"/>
        <v>-3.9538573043218186</v>
      </c>
      <c r="H14" s="110">
        <v>3341.34</v>
      </c>
      <c r="I14" s="110">
        <v>3095.9</v>
      </c>
      <c r="J14" s="110">
        <v>3617.54</v>
      </c>
      <c r="K14" s="110">
        <f t="shared" si="2"/>
        <v>276.19999999999982</v>
      </c>
      <c r="L14" s="113">
        <f t="shared" si="8"/>
        <v>8.2661447203816376</v>
      </c>
      <c r="M14" s="115">
        <f t="shared" si="3"/>
        <v>56.450803594507889</v>
      </c>
      <c r="N14" s="115">
        <f t="shared" si="4"/>
        <v>66.278885553904715</v>
      </c>
      <c r="O14" s="115">
        <f t="shared" si="5"/>
        <v>63.633069481090587</v>
      </c>
      <c r="P14" s="110">
        <v>40</v>
      </c>
      <c r="Q14" s="115">
        <f t="shared" si="6"/>
        <v>7.182265886582698</v>
      </c>
      <c r="R14" s="239"/>
    </row>
    <row r="15" spans="1:18" x14ac:dyDescent="0.2">
      <c r="A15" s="110">
        <v>10</v>
      </c>
      <c r="B15" s="111" t="s">
        <v>179</v>
      </c>
      <c r="C15" s="110">
        <v>33823.71</v>
      </c>
      <c r="D15" s="110">
        <v>30409.94</v>
      </c>
      <c r="E15" s="110">
        <v>34171.64</v>
      </c>
      <c r="F15" s="110">
        <f t="shared" si="1"/>
        <v>347.93000000000029</v>
      </c>
      <c r="G15" s="113">
        <f t="shared" si="7"/>
        <v>1.0286571165611351</v>
      </c>
      <c r="H15" s="110">
        <v>19445.66</v>
      </c>
      <c r="I15" s="110">
        <v>16726.32</v>
      </c>
      <c r="J15" s="110">
        <v>20433.07</v>
      </c>
      <c r="K15" s="110">
        <f t="shared" si="2"/>
        <v>987.40999999999985</v>
      </c>
      <c r="L15" s="113">
        <f t="shared" si="8"/>
        <v>5.0777911369426389</v>
      </c>
      <c r="M15" s="115">
        <f t="shared" si="3"/>
        <v>57.491209568672389</v>
      </c>
      <c r="N15" s="115">
        <f t="shared" si="4"/>
        <v>55.002805003890174</v>
      </c>
      <c r="O15" s="115">
        <f t="shared" si="5"/>
        <v>59.795403439811487</v>
      </c>
      <c r="P15" s="110">
        <v>40</v>
      </c>
      <c r="Q15" s="115">
        <f t="shared" si="6"/>
        <v>2.3041938711390983</v>
      </c>
      <c r="R15" s="239"/>
    </row>
    <row r="16" spans="1:18" x14ac:dyDescent="0.2">
      <c r="A16" s="110">
        <v>11</v>
      </c>
      <c r="B16" s="111" t="s">
        <v>180</v>
      </c>
      <c r="C16" s="110">
        <v>2489.4</v>
      </c>
      <c r="D16" s="110">
        <v>1859.31</v>
      </c>
      <c r="E16" s="110">
        <v>2292.64</v>
      </c>
      <c r="F16" s="110">
        <f t="shared" si="1"/>
        <v>-196.76000000000022</v>
      </c>
      <c r="G16" s="113">
        <f t="shared" si="7"/>
        <v>-7.903912589378975</v>
      </c>
      <c r="H16" s="110">
        <v>1237.56</v>
      </c>
      <c r="I16" s="110">
        <v>1126.1300000000001</v>
      </c>
      <c r="J16" s="110">
        <v>1317.15</v>
      </c>
      <c r="K16" s="110">
        <f t="shared" si="2"/>
        <v>79.590000000000146</v>
      </c>
      <c r="L16" s="113">
        <f t="shared" si="8"/>
        <v>6.4312033355958613</v>
      </c>
      <c r="M16" s="115">
        <f t="shared" si="3"/>
        <v>49.713183899734872</v>
      </c>
      <c r="N16" s="115">
        <f t="shared" si="4"/>
        <v>60.567092093303444</v>
      </c>
      <c r="O16" s="115">
        <f t="shared" si="5"/>
        <v>57.451235257170786</v>
      </c>
      <c r="P16" s="110">
        <v>40</v>
      </c>
      <c r="Q16" s="115">
        <f t="shared" si="6"/>
        <v>7.7380513574359142</v>
      </c>
      <c r="R16" s="239"/>
    </row>
    <row r="17" spans="1:18" x14ac:dyDescent="0.2">
      <c r="A17" s="110">
        <v>12</v>
      </c>
      <c r="B17" s="111" t="s">
        <v>181</v>
      </c>
      <c r="C17" s="110">
        <v>1465.94</v>
      </c>
      <c r="D17" s="110">
        <v>1217.3599999999999</v>
      </c>
      <c r="E17" s="110">
        <v>1417.47</v>
      </c>
      <c r="F17" s="110">
        <f t="shared" si="1"/>
        <v>-48.470000000000027</v>
      </c>
      <c r="G17" s="113">
        <f t="shared" si="7"/>
        <v>-3.3064109035840508</v>
      </c>
      <c r="H17" s="110">
        <v>720</v>
      </c>
      <c r="I17" s="110">
        <v>579.46</v>
      </c>
      <c r="J17" s="110">
        <v>758.67</v>
      </c>
      <c r="K17" s="110">
        <f t="shared" si="2"/>
        <v>38.669999999999959</v>
      </c>
      <c r="L17" s="113">
        <f t="shared" si="8"/>
        <v>5.3708333333333274</v>
      </c>
      <c r="M17" s="115">
        <f t="shared" si="3"/>
        <v>49.115243461533211</v>
      </c>
      <c r="N17" s="115">
        <f t="shared" si="4"/>
        <v>47.599723992902682</v>
      </c>
      <c r="O17" s="115">
        <f t="shared" si="5"/>
        <v>53.522825879912794</v>
      </c>
      <c r="P17" s="110">
        <v>40</v>
      </c>
      <c r="Q17" s="115">
        <f t="shared" si="6"/>
        <v>4.4075824183795831</v>
      </c>
      <c r="R17" s="239"/>
    </row>
    <row r="18" spans="1:18" x14ac:dyDescent="0.2">
      <c r="A18" s="110">
        <v>13</v>
      </c>
      <c r="B18" s="111" t="s">
        <v>182</v>
      </c>
      <c r="C18" s="110">
        <v>7148.59</v>
      </c>
      <c r="D18" s="110">
        <v>5760.24</v>
      </c>
      <c r="E18" s="110">
        <v>6878.16</v>
      </c>
      <c r="F18" s="110">
        <f t="shared" si="1"/>
        <v>-270.43000000000029</v>
      </c>
      <c r="G18" s="113">
        <f t="shared" si="7"/>
        <v>-3.7829837772204069</v>
      </c>
      <c r="H18" s="110">
        <v>3457.48</v>
      </c>
      <c r="I18" s="110">
        <v>3050.34</v>
      </c>
      <c r="J18" s="110">
        <v>3607.76</v>
      </c>
      <c r="K18" s="110">
        <f t="shared" si="2"/>
        <v>150.2800000000002</v>
      </c>
      <c r="L18" s="113">
        <f t="shared" si="8"/>
        <v>4.3465182734245804</v>
      </c>
      <c r="M18" s="115">
        <f t="shared" si="3"/>
        <v>48.365901527434083</v>
      </c>
      <c r="N18" s="115">
        <f t="shared" si="4"/>
        <v>52.955085204783138</v>
      </c>
      <c r="O18" s="115">
        <f t="shared" si="5"/>
        <v>52.452400060481295</v>
      </c>
      <c r="P18" s="110">
        <v>40</v>
      </c>
      <c r="Q18" s="115">
        <f t="shared" si="6"/>
        <v>4.0864985330472123</v>
      </c>
      <c r="R18" s="239"/>
    </row>
    <row r="19" spans="1:18" x14ac:dyDescent="0.2">
      <c r="A19" s="110">
        <v>14</v>
      </c>
      <c r="B19" s="111" t="s">
        <v>183</v>
      </c>
      <c r="C19" s="110">
        <v>4348</v>
      </c>
      <c r="D19" s="110">
        <v>3422.36</v>
      </c>
      <c r="E19" s="110">
        <v>4189.32</v>
      </c>
      <c r="F19" s="110">
        <f t="shared" si="1"/>
        <v>-158.68000000000029</v>
      </c>
      <c r="G19" s="113">
        <f t="shared" si="7"/>
        <v>-3.6494940202391977</v>
      </c>
      <c r="H19" s="110">
        <v>2013.05</v>
      </c>
      <c r="I19" s="110">
        <v>1624.28</v>
      </c>
      <c r="J19" s="110">
        <v>2083.1799999999998</v>
      </c>
      <c r="K19" s="110">
        <f t="shared" si="2"/>
        <v>70.129999999999882</v>
      </c>
      <c r="L19" s="113">
        <f t="shared" si="8"/>
        <v>3.4837684111174529</v>
      </c>
      <c r="M19" s="115">
        <f t="shared" si="3"/>
        <v>46.298298068077273</v>
      </c>
      <c r="N19" s="115">
        <f t="shared" si="4"/>
        <v>47.460816512581957</v>
      </c>
      <c r="O19" s="115">
        <f t="shared" si="5"/>
        <v>49.72596984713509</v>
      </c>
      <c r="P19" s="110">
        <v>40</v>
      </c>
      <c r="Q19" s="115">
        <f t="shared" si="6"/>
        <v>3.4276717790578175</v>
      </c>
      <c r="R19" s="239"/>
    </row>
    <row r="20" spans="1:18" x14ac:dyDescent="0.2">
      <c r="A20" s="110">
        <v>15</v>
      </c>
      <c r="B20" s="111" t="s">
        <v>184</v>
      </c>
      <c r="C20" s="110">
        <v>3513.06</v>
      </c>
      <c r="D20" s="110">
        <v>2728.81</v>
      </c>
      <c r="E20" s="110">
        <v>3340.8</v>
      </c>
      <c r="F20" s="110">
        <f t="shared" si="1"/>
        <v>-172.25999999999976</v>
      </c>
      <c r="G20" s="113">
        <f t="shared" si="7"/>
        <v>-4.9034175334323855</v>
      </c>
      <c r="H20" s="110">
        <v>2200.19</v>
      </c>
      <c r="I20" s="110">
        <v>2265.48</v>
      </c>
      <c r="J20" s="110">
        <v>2626.59</v>
      </c>
      <c r="K20" s="110">
        <f t="shared" si="2"/>
        <v>426.40000000000009</v>
      </c>
      <c r="L20" s="113">
        <f t="shared" si="8"/>
        <v>19.380144442070915</v>
      </c>
      <c r="M20" s="115">
        <f t="shared" si="3"/>
        <v>62.628876250334464</v>
      </c>
      <c r="N20" s="115">
        <f t="shared" si="4"/>
        <v>83.02080394017905</v>
      </c>
      <c r="O20" s="115">
        <f t="shared" si="5"/>
        <v>78.621587643678154</v>
      </c>
      <c r="P20" s="110">
        <v>40</v>
      </c>
      <c r="Q20" s="115">
        <f t="shared" si="6"/>
        <v>15.99271139334369</v>
      </c>
      <c r="R20" s="239"/>
    </row>
    <row r="21" spans="1:18" x14ac:dyDescent="0.2">
      <c r="A21" s="110">
        <v>16</v>
      </c>
      <c r="B21" s="111" t="s">
        <v>185</v>
      </c>
      <c r="C21" s="110">
        <v>4368.58</v>
      </c>
      <c r="D21" s="110">
        <v>3618.48</v>
      </c>
      <c r="E21" s="110">
        <v>4308.43</v>
      </c>
      <c r="F21" s="110">
        <f t="shared" si="1"/>
        <v>-60.149999999999636</v>
      </c>
      <c r="G21" s="113">
        <f t="shared" si="7"/>
        <v>-1.376877612404938</v>
      </c>
      <c r="H21" s="110">
        <v>2379.08</v>
      </c>
      <c r="I21" s="110">
        <v>2119.75</v>
      </c>
      <c r="J21" s="110">
        <v>2551.12</v>
      </c>
      <c r="K21" s="110">
        <f t="shared" si="2"/>
        <v>172.03999999999996</v>
      </c>
      <c r="L21" s="113">
        <f t="shared" si="8"/>
        <v>7.2313667468096892</v>
      </c>
      <c r="M21" s="115">
        <f t="shared" si="3"/>
        <v>54.458885953788183</v>
      </c>
      <c r="N21" s="115">
        <f t="shared" si="4"/>
        <v>58.581227476730561</v>
      </c>
      <c r="O21" s="115">
        <f t="shared" si="5"/>
        <v>59.212288467028586</v>
      </c>
      <c r="P21" s="110">
        <v>40</v>
      </c>
      <c r="Q21" s="115">
        <f t="shared" si="6"/>
        <v>4.7534025132404025</v>
      </c>
      <c r="R21" s="239"/>
    </row>
    <row r="22" spans="1:18" x14ac:dyDescent="0.2">
      <c r="A22" s="110">
        <v>17</v>
      </c>
      <c r="B22" s="111" t="s">
        <v>186</v>
      </c>
      <c r="C22" s="110">
        <v>1731.12</v>
      </c>
      <c r="D22" s="110">
        <v>1264.3900000000001</v>
      </c>
      <c r="E22" s="110">
        <v>1636.9</v>
      </c>
      <c r="F22" s="110">
        <f t="shared" si="1"/>
        <v>-94.2199999999998</v>
      </c>
      <c r="G22" s="113">
        <f t="shared" si="7"/>
        <v>-5.4427191644715451</v>
      </c>
      <c r="H22" s="110">
        <v>758.51</v>
      </c>
      <c r="I22" s="110">
        <v>845.45</v>
      </c>
      <c r="J22" s="110">
        <v>993.41</v>
      </c>
      <c r="K22" s="110">
        <f t="shared" si="2"/>
        <v>234.89999999999998</v>
      </c>
      <c r="L22" s="113">
        <f t="shared" si="8"/>
        <v>30.968609510751339</v>
      </c>
      <c r="M22" s="115">
        <f t="shared" si="3"/>
        <v>43.816142150746337</v>
      </c>
      <c r="N22" s="115">
        <f t="shared" si="4"/>
        <v>66.866235892406607</v>
      </c>
      <c r="O22" s="115">
        <f t="shared" si="5"/>
        <v>60.688496548353591</v>
      </c>
      <c r="P22" s="110">
        <v>40</v>
      </c>
      <c r="Q22" s="115">
        <f t="shared" si="6"/>
        <v>16.872354397607253</v>
      </c>
      <c r="R22" s="239"/>
    </row>
    <row r="23" spans="1:18" x14ac:dyDescent="0.2">
      <c r="A23" s="110">
        <v>18</v>
      </c>
      <c r="B23" s="111" t="s">
        <v>187</v>
      </c>
      <c r="C23" s="110">
        <v>2453.0700000000002</v>
      </c>
      <c r="D23" s="110">
        <v>2010.85</v>
      </c>
      <c r="E23" s="110">
        <v>2364.14</v>
      </c>
      <c r="F23" s="110">
        <f t="shared" si="1"/>
        <v>-88.930000000000291</v>
      </c>
      <c r="G23" s="113">
        <f t="shared" si="7"/>
        <v>-3.6252532540857088</v>
      </c>
      <c r="H23" s="110">
        <v>1425.47</v>
      </c>
      <c r="I23" s="110">
        <v>1334.79</v>
      </c>
      <c r="J23" s="110">
        <v>1529.63</v>
      </c>
      <c r="K23" s="110">
        <f t="shared" si="2"/>
        <v>104.16000000000008</v>
      </c>
      <c r="L23" s="113">
        <f t="shared" si="8"/>
        <v>7.3070636351519207</v>
      </c>
      <c r="M23" s="115">
        <f t="shared" si="3"/>
        <v>58.109634050393986</v>
      </c>
      <c r="N23" s="115">
        <f t="shared" si="4"/>
        <v>66.379391799487777</v>
      </c>
      <c r="O23" s="115">
        <f t="shared" si="5"/>
        <v>64.701329024507857</v>
      </c>
      <c r="P23" s="110">
        <v>40</v>
      </c>
      <c r="Q23" s="115">
        <f t="shared" si="6"/>
        <v>6.5916949741138708</v>
      </c>
      <c r="R23" s="239"/>
    </row>
    <row r="24" spans="1:18" x14ac:dyDescent="0.2">
      <c r="A24" s="110">
        <v>19</v>
      </c>
      <c r="B24" s="111" t="s">
        <v>188</v>
      </c>
      <c r="C24" s="110">
        <v>11874.35</v>
      </c>
      <c r="D24" s="110">
        <v>10702.96</v>
      </c>
      <c r="E24" s="110">
        <v>12025.34</v>
      </c>
      <c r="F24" s="110">
        <f t="shared" si="1"/>
        <v>150.98999999999978</v>
      </c>
      <c r="G24" s="113">
        <f t="shared" si="7"/>
        <v>1.2715643382585133</v>
      </c>
      <c r="H24" s="110">
        <v>7253.69</v>
      </c>
      <c r="I24" s="110">
        <v>6539.27</v>
      </c>
      <c r="J24" s="110">
        <v>7414.33</v>
      </c>
      <c r="K24" s="110">
        <f t="shared" si="2"/>
        <v>160.64000000000033</v>
      </c>
      <c r="L24" s="113">
        <f t="shared" si="8"/>
        <v>2.2145969844313771</v>
      </c>
      <c r="M24" s="115">
        <f t="shared" si="3"/>
        <v>61.087048975312328</v>
      </c>
      <c r="N24" s="115">
        <f t="shared" si="4"/>
        <v>61.097771083887089</v>
      </c>
      <c r="O24" s="115">
        <f t="shared" si="5"/>
        <v>61.655886652685076</v>
      </c>
      <c r="P24" s="110">
        <v>40</v>
      </c>
      <c r="Q24" s="115">
        <f t="shared" si="6"/>
        <v>0.56883767737274837</v>
      </c>
      <c r="R24" s="239"/>
    </row>
    <row r="25" spans="1:18" x14ac:dyDescent="0.2">
      <c r="A25" s="110">
        <v>20</v>
      </c>
      <c r="B25" s="111" t="s">
        <v>189</v>
      </c>
      <c r="C25" s="110">
        <v>2291.25</v>
      </c>
      <c r="D25" s="110">
        <v>1954.19</v>
      </c>
      <c r="E25" s="110">
        <v>2293.21</v>
      </c>
      <c r="F25" s="110">
        <f t="shared" si="1"/>
        <v>1.9600000000000364</v>
      </c>
      <c r="G25" s="113">
        <f t="shared" si="7"/>
        <v>8.5542825968359465E-2</v>
      </c>
      <c r="H25" s="110">
        <v>1870.82</v>
      </c>
      <c r="I25" s="110">
        <v>640.94000000000005</v>
      </c>
      <c r="J25" s="110">
        <v>1859.14</v>
      </c>
      <c r="K25" s="110">
        <f t="shared" si="2"/>
        <v>-11.679999999999836</v>
      </c>
      <c r="L25" s="113">
        <f t="shared" si="8"/>
        <v>-0.62432516222831891</v>
      </c>
      <c r="M25" s="115">
        <f t="shared" si="3"/>
        <v>81.650627386797595</v>
      </c>
      <c r="N25" s="115">
        <f t="shared" si="4"/>
        <v>32.798243773635114</v>
      </c>
      <c r="O25" s="115">
        <f t="shared" si="5"/>
        <v>81.071511113243005</v>
      </c>
      <c r="P25" s="110">
        <v>40</v>
      </c>
      <c r="Q25" s="115">
        <f t="shared" si="6"/>
        <v>-0.57911627355458961</v>
      </c>
      <c r="R25" s="239"/>
    </row>
    <row r="26" spans="1:18" x14ac:dyDescent="0.2">
      <c r="A26" s="110">
        <v>21</v>
      </c>
      <c r="B26" s="111" t="s">
        <v>190</v>
      </c>
      <c r="C26" s="110">
        <v>5833.87</v>
      </c>
      <c r="D26" s="110">
        <v>4214.63</v>
      </c>
      <c r="E26" s="110">
        <v>5366.97</v>
      </c>
      <c r="F26" s="110">
        <f t="shared" si="1"/>
        <v>-466.89999999999964</v>
      </c>
      <c r="G26" s="113">
        <f t="shared" si="7"/>
        <v>-8.0032636997396178</v>
      </c>
      <c r="H26" s="110">
        <v>3844.75</v>
      </c>
      <c r="I26" s="110">
        <v>3537.28</v>
      </c>
      <c r="J26" s="110">
        <v>4174.29</v>
      </c>
      <c r="K26" s="110">
        <f t="shared" si="2"/>
        <v>329.53999999999996</v>
      </c>
      <c r="L26" s="113">
        <f t="shared" si="8"/>
        <v>8.57116847649392</v>
      </c>
      <c r="M26" s="115">
        <f t="shared" si="3"/>
        <v>65.903936837810932</v>
      </c>
      <c r="N26" s="115">
        <f t="shared" si="4"/>
        <v>83.928601087165418</v>
      </c>
      <c r="O26" s="115">
        <f t="shared" si="5"/>
        <v>77.777405128033124</v>
      </c>
      <c r="P26" s="110">
        <v>40</v>
      </c>
      <c r="Q26" s="115">
        <f t="shared" si="6"/>
        <v>11.873468290222192</v>
      </c>
      <c r="R26" s="239"/>
    </row>
    <row r="27" spans="1:18" x14ac:dyDescent="0.2">
      <c r="A27" s="110">
        <v>22</v>
      </c>
      <c r="B27" s="111" t="s">
        <v>191</v>
      </c>
      <c r="C27" s="110">
        <v>3822.8</v>
      </c>
      <c r="D27" s="110">
        <v>3544.36</v>
      </c>
      <c r="E27" s="110">
        <v>3613.89</v>
      </c>
      <c r="F27" s="110">
        <f t="shared" si="1"/>
        <v>-208.91000000000031</v>
      </c>
      <c r="G27" s="113">
        <f t="shared" si="7"/>
        <v>-5.464842523804549</v>
      </c>
      <c r="H27" s="110">
        <v>1156.08</v>
      </c>
      <c r="I27" s="110">
        <v>2174.5100000000002</v>
      </c>
      <c r="J27" s="110">
        <v>1163.18</v>
      </c>
      <c r="K27" s="110">
        <f t="shared" si="2"/>
        <v>7.1000000000001364</v>
      </c>
      <c r="L27" s="113">
        <f t="shared" si="8"/>
        <v>0.61414434987199296</v>
      </c>
      <c r="M27" s="115">
        <f t="shared" si="3"/>
        <v>30.241707648843775</v>
      </c>
      <c r="N27" s="115">
        <f t="shared" si="4"/>
        <v>61.351273572661924</v>
      </c>
      <c r="O27" s="115">
        <f t="shared" si="5"/>
        <v>32.186369812030804</v>
      </c>
      <c r="P27" s="110">
        <v>40</v>
      </c>
      <c r="Q27" s="115">
        <f t="shared" si="6"/>
        <v>1.9446621631870293</v>
      </c>
      <c r="R27" s="239"/>
    </row>
    <row r="28" spans="1:18" x14ac:dyDescent="0.2">
      <c r="A28" s="110">
        <v>23</v>
      </c>
      <c r="B28" s="111" t="s">
        <v>192</v>
      </c>
      <c r="C28" s="110">
        <v>1202.19</v>
      </c>
      <c r="D28" s="110">
        <v>923.74</v>
      </c>
      <c r="E28" s="110">
        <v>1110.6300000000001</v>
      </c>
      <c r="F28" s="110">
        <f t="shared" si="1"/>
        <v>-91.559999999999945</v>
      </c>
      <c r="G28" s="113">
        <f t="shared" si="7"/>
        <v>-7.6161006163751104</v>
      </c>
      <c r="H28" s="110">
        <v>313.57</v>
      </c>
      <c r="I28" s="110">
        <v>330.52</v>
      </c>
      <c r="J28" s="110">
        <v>394.79</v>
      </c>
      <c r="K28" s="110">
        <f t="shared" si="2"/>
        <v>81.220000000000027</v>
      </c>
      <c r="L28" s="113">
        <f t="shared" si="8"/>
        <v>25.901712536275802</v>
      </c>
      <c r="M28" s="115">
        <f t="shared" si="3"/>
        <v>26.083231435962702</v>
      </c>
      <c r="N28" s="115">
        <f t="shared" si="4"/>
        <v>35.780630913460492</v>
      </c>
      <c r="O28" s="115">
        <f t="shared" si="5"/>
        <v>35.546491630876169</v>
      </c>
      <c r="P28" s="110">
        <v>40</v>
      </c>
      <c r="Q28" s="115">
        <f t="shared" si="6"/>
        <v>9.4632601949134667</v>
      </c>
      <c r="R28" s="239"/>
    </row>
    <row r="29" spans="1:18" x14ac:dyDescent="0.2">
      <c r="A29" s="110">
        <v>24</v>
      </c>
      <c r="B29" s="111" t="s">
        <v>193</v>
      </c>
      <c r="C29" s="110">
        <v>2639.44</v>
      </c>
      <c r="D29" s="110">
        <v>1903.21</v>
      </c>
      <c r="E29" s="110">
        <v>2372.06</v>
      </c>
      <c r="F29" s="110">
        <f t="shared" si="1"/>
        <v>-267.38000000000011</v>
      </c>
      <c r="G29" s="113">
        <f t="shared" si="7"/>
        <v>-10.130179128906136</v>
      </c>
      <c r="H29" s="110">
        <v>1329.01</v>
      </c>
      <c r="I29" s="110">
        <v>1270.3</v>
      </c>
      <c r="J29" s="110">
        <v>1451.69</v>
      </c>
      <c r="K29" s="110">
        <f t="shared" si="2"/>
        <v>122.68000000000006</v>
      </c>
      <c r="L29" s="113">
        <f t="shared" si="8"/>
        <v>9.2309312947231454</v>
      </c>
      <c r="M29" s="115">
        <f t="shared" si="3"/>
        <v>50.351968599399875</v>
      </c>
      <c r="N29" s="115">
        <f t="shared" si="4"/>
        <v>66.745130595152403</v>
      </c>
      <c r="O29" s="115">
        <f t="shared" si="5"/>
        <v>61.199548072139834</v>
      </c>
      <c r="P29" s="110">
        <v>40</v>
      </c>
      <c r="Q29" s="115">
        <f t="shared" si="6"/>
        <v>10.847579472739959</v>
      </c>
      <c r="R29" s="239"/>
    </row>
    <row r="30" spans="1:18" x14ac:dyDescent="0.2">
      <c r="A30" s="110">
        <v>25</v>
      </c>
      <c r="B30" s="111" t="s">
        <v>194</v>
      </c>
      <c r="C30" s="110">
        <v>807.16</v>
      </c>
      <c r="D30" s="110">
        <v>735.28</v>
      </c>
      <c r="E30" s="110">
        <v>809.97</v>
      </c>
      <c r="F30" s="110">
        <f t="shared" si="1"/>
        <v>2.8100000000000591</v>
      </c>
      <c r="G30" s="113">
        <f t="shared" si="7"/>
        <v>0.34813419891967629</v>
      </c>
      <c r="H30" s="110">
        <v>379.08</v>
      </c>
      <c r="I30" s="110">
        <v>330.74</v>
      </c>
      <c r="J30" s="110">
        <v>409.64</v>
      </c>
      <c r="K30" s="110">
        <f t="shared" si="2"/>
        <v>30.560000000000002</v>
      </c>
      <c r="L30" s="113">
        <f t="shared" si="8"/>
        <v>8.061622876437692</v>
      </c>
      <c r="M30" s="115">
        <f t="shared" si="3"/>
        <v>46.964666237177269</v>
      </c>
      <c r="N30" s="115">
        <f t="shared" si="4"/>
        <v>44.981503644869989</v>
      </c>
      <c r="O30" s="115">
        <f t="shared" si="5"/>
        <v>50.574712643678154</v>
      </c>
      <c r="P30" s="110">
        <v>40</v>
      </c>
      <c r="Q30" s="115">
        <f t="shared" si="6"/>
        <v>3.610046406500885</v>
      </c>
      <c r="R30" s="239"/>
    </row>
    <row r="31" spans="1:18" x14ac:dyDescent="0.2">
      <c r="A31" s="110">
        <v>26</v>
      </c>
      <c r="B31" s="111" t="s">
        <v>195</v>
      </c>
      <c r="C31" s="110">
        <v>10547.44</v>
      </c>
      <c r="D31" s="110">
        <v>9200.2999999999993</v>
      </c>
      <c r="E31" s="110">
        <v>10427.620000000001</v>
      </c>
      <c r="F31" s="110">
        <f t="shared" si="1"/>
        <v>-119.81999999999971</v>
      </c>
      <c r="G31" s="113">
        <f t="shared" si="7"/>
        <v>-1.1360102546210238</v>
      </c>
      <c r="H31" s="110">
        <v>7996.82</v>
      </c>
      <c r="I31" s="110">
        <v>6802.07</v>
      </c>
      <c r="J31" s="110">
        <v>8587.91</v>
      </c>
      <c r="K31" s="110">
        <f t="shared" si="2"/>
        <v>591.09000000000015</v>
      </c>
      <c r="L31" s="113">
        <f t="shared" si="8"/>
        <v>7.391563146350677</v>
      </c>
      <c r="M31" s="115">
        <f t="shared" si="3"/>
        <v>75.817639161730227</v>
      </c>
      <c r="N31" s="115">
        <f t="shared" si="4"/>
        <v>73.933132615240822</v>
      </c>
      <c r="O31" s="115">
        <f t="shared" si="5"/>
        <v>82.357335614454684</v>
      </c>
      <c r="P31" s="110">
        <v>40</v>
      </c>
      <c r="Q31" s="115">
        <f t="shared" si="6"/>
        <v>6.5396964527244563</v>
      </c>
      <c r="R31" s="239"/>
    </row>
    <row r="32" spans="1:18" x14ac:dyDescent="0.2">
      <c r="A32" s="110">
        <v>27</v>
      </c>
      <c r="B32" s="111" t="s">
        <v>196</v>
      </c>
      <c r="C32" s="110">
        <v>88195.4</v>
      </c>
      <c r="D32" s="110">
        <v>73017.78</v>
      </c>
      <c r="E32" s="110">
        <v>85069.8</v>
      </c>
      <c r="F32" s="110">
        <f t="shared" si="1"/>
        <v>-3125.5999999999913</v>
      </c>
      <c r="G32" s="113">
        <f t="shared" si="7"/>
        <v>-3.5439490041430632</v>
      </c>
      <c r="H32" s="110">
        <v>95031.59</v>
      </c>
      <c r="I32" s="110">
        <v>81734.149999999994</v>
      </c>
      <c r="J32" s="110">
        <v>99528.95</v>
      </c>
      <c r="K32" s="110">
        <f t="shared" si="2"/>
        <v>4497.3600000000006</v>
      </c>
      <c r="L32" s="113">
        <f t="shared" si="8"/>
        <v>4.73248948060324</v>
      </c>
      <c r="M32" s="115">
        <f t="shared" si="3"/>
        <v>107.7511865698211</v>
      </c>
      <c r="N32" s="115">
        <f t="shared" si="4"/>
        <v>111.93732540211438</v>
      </c>
      <c r="O32" s="115">
        <f t="shared" si="5"/>
        <v>116.99680732762978</v>
      </c>
      <c r="P32" s="110">
        <v>40</v>
      </c>
      <c r="Q32" s="115">
        <f t="shared" si="6"/>
        <v>9.2456207578086804</v>
      </c>
      <c r="R32" s="239"/>
    </row>
    <row r="33" spans="1:18" x14ac:dyDescent="0.2">
      <c r="A33" s="110">
        <v>28</v>
      </c>
      <c r="B33" s="111" t="s">
        <v>197</v>
      </c>
      <c r="C33" s="110">
        <v>8475.56</v>
      </c>
      <c r="D33" s="110">
        <v>6914.86</v>
      </c>
      <c r="E33" s="110">
        <v>8162.92</v>
      </c>
      <c r="F33" s="110">
        <f t="shared" si="1"/>
        <v>-312.63999999999942</v>
      </c>
      <c r="G33" s="113">
        <f t="shared" si="7"/>
        <v>-3.688723812939787</v>
      </c>
      <c r="H33" s="110">
        <v>4643.1000000000004</v>
      </c>
      <c r="I33" s="110">
        <v>4209.92</v>
      </c>
      <c r="J33" s="110">
        <v>5023.8100000000004</v>
      </c>
      <c r="K33" s="110">
        <f t="shared" si="2"/>
        <v>380.71000000000004</v>
      </c>
      <c r="L33" s="113">
        <f t="shared" si="8"/>
        <v>8.1994787964937235</v>
      </c>
      <c r="M33" s="115">
        <f t="shared" si="3"/>
        <v>54.782220879800278</v>
      </c>
      <c r="N33" s="115">
        <f t="shared" si="4"/>
        <v>60.882215981234623</v>
      </c>
      <c r="O33" s="115">
        <f t="shared" si="5"/>
        <v>61.544275822867313</v>
      </c>
      <c r="P33" s="110">
        <v>40</v>
      </c>
      <c r="Q33" s="115">
        <f t="shared" si="6"/>
        <v>6.7620549430670351</v>
      </c>
      <c r="R33" s="239"/>
    </row>
    <row r="34" spans="1:18" x14ac:dyDescent="0.2">
      <c r="A34" s="110">
        <v>29</v>
      </c>
      <c r="B34" s="111" t="s">
        <v>198</v>
      </c>
      <c r="C34" s="110">
        <v>3322.74</v>
      </c>
      <c r="D34" s="110">
        <v>2432.6799999999998</v>
      </c>
      <c r="E34" s="110">
        <v>3044.29</v>
      </c>
      <c r="F34" s="110">
        <f t="shared" si="1"/>
        <v>-278.44999999999982</v>
      </c>
      <c r="G34" s="113">
        <f t="shared" si="7"/>
        <v>-8.3801320596856765</v>
      </c>
      <c r="H34" s="110">
        <v>1364.57</v>
      </c>
      <c r="I34" s="110">
        <v>1235.3900000000001</v>
      </c>
      <c r="J34" s="110">
        <v>1472.72</v>
      </c>
      <c r="K34" s="110">
        <f t="shared" si="2"/>
        <v>108.15000000000009</v>
      </c>
      <c r="L34" s="113">
        <f t="shared" si="8"/>
        <v>7.9255736239254926</v>
      </c>
      <c r="M34" s="115">
        <f t="shared" si="3"/>
        <v>41.067612873712662</v>
      </c>
      <c r="N34" s="115">
        <f t="shared" si="4"/>
        <v>50.783086965815485</v>
      </c>
      <c r="O34" s="115">
        <f t="shared" si="5"/>
        <v>48.376468733267856</v>
      </c>
      <c r="P34" s="110">
        <v>40</v>
      </c>
      <c r="Q34" s="115">
        <f t="shared" si="6"/>
        <v>7.3088558595551945</v>
      </c>
      <c r="R34" s="239"/>
    </row>
    <row r="35" spans="1:18" x14ac:dyDescent="0.2">
      <c r="A35" s="110">
        <v>30</v>
      </c>
      <c r="B35" s="111" t="s">
        <v>199</v>
      </c>
      <c r="C35" s="110">
        <v>2493.1999999999998</v>
      </c>
      <c r="D35" s="110">
        <v>1825.89</v>
      </c>
      <c r="E35" s="110">
        <v>2283.5500000000002</v>
      </c>
      <c r="F35" s="110">
        <f t="shared" si="1"/>
        <v>-209.64999999999964</v>
      </c>
      <c r="G35" s="113">
        <f t="shared" si="7"/>
        <v>-8.4088721321995692</v>
      </c>
      <c r="H35" s="110">
        <v>1120.19</v>
      </c>
      <c r="I35" s="110">
        <v>1033.21</v>
      </c>
      <c r="J35" s="110">
        <v>1198.47</v>
      </c>
      <c r="K35" s="110">
        <f t="shared" si="2"/>
        <v>78.279999999999973</v>
      </c>
      <c r="L35" s="113">
        <f t="shared" si="8"/>
        <v>6.9881002329961843</v>
      </c>
      <c r="M35" s="115">
        <f t="shared" si="3"/>
        <v>44.929809080699506</v>
      </c>
      <c r="N35" s="115">
        <f t="shared" si="4"/>
        <v>56.586650893536849</v>
      </c>
      <c r="O35" s="115">
        <f t="shared" si="5"/>
        <v>52.482757110639135</v>
      </c>
      <c r="P35" s="110">
        <v>40</v>
      </c>
      <c r="Q35" s="115">
        <f t="shared" si="6"/>
        <v>7.5529480299396283</v>
      </c>
      <c r="R35" s="239"/>
    </row>
    <row r="36" spans="1:18" x14ac:dyDescent="0.2">
      <c r="A36" s="110">
        <v>31</v>
      </c>
      <c r="B36" s="111" t="s">
        <v>200</v>
      </c>
      <c r="C36" s="110">
        <v>1151.3499999999999</v>
      </c>
      <c r="D36" s="110">
        <v>989.7</v>
      </c>
      <c r="E36" s="110">
        <v>1109.1600000000001</v>
      </c>
      <c r="F36" s="110">
        <f t="shared" si="1"/>
        <v>-42.189999999999827</v>
      </c>
      <c r="G36" s="113">
        <f t="shared" si="7"/>
        <v>-3.6643939722933796</v>
      </c>
      <c r="H36" s="110">
        <v>479.36</v>
      </c>
      <c r="I36" s="110">
        <v>430.73</v>
      </c>
      <c r="J36" s="110">
        <v>515.80999999999995</v>
      </c>
      <c r="K36" s="110">
        <f t="shared" si="2"/>
        <v>36.449999999999932</v>
      </c>
      <c r="L36" s="113">
        <f t="shared" si="8"/>
        <v>7.603888518024017</v>
      </c>
      <c r="M36" s="115">
        <f t="shared" si="3"/>
        <v>41.634602857515098</v>
      </c>
      <c r="N36" s="115">
        <f t="shared" si="4"/>
        <v>43.521269071435789</v>
      </c>
      <c r="O36" s="115">
        <f t="shared" si="5"/>
        <v>46.504562010891114</v>
      </c>
      <c r="P36" s="110">
        <v>40</v>
      </c>
      <c r="Q36" s="115">
        <f t="shared" si="6"/>
        <v>4.8699591533760156</v>
      </c>
      <c r="R36" s="239"/>
    </row>
    <row r="37" spans="1:18" x14ac:dyDescent="0.2">
      <c r="A37" s="110">
        <v>32</v>
      </c>
      <c r="B37" s="111" t="s">
        <v>201</v>
      </c>
      <c r="C37" s="110">
        <v>4975.53</v>
      </c>
      <c r="D37" s="110">
        <v>4166.45</v>
      </c>
      <c r="E37" s="110">
        <v>4861.42</v>
      </c>
      <c r="F37" s="110">
        <f t="shared" si="1"/>
        <v>-114.10999999999967</v>
      </c>
      <c r="G37" s="113">
        <f t="shared" si="7"/>
        <v>-2.2934240171398761</v>
      </c>
      <c r="H37" s="110">
        <v>1770.43</v>
      </c>
      <c r="I37" s="110">
        <v>1616.57</v>
      </c>
      <c r="J37" s="110">
        <v>1880.51</v>
      </c>
      <c r="K37" s="110">
        <f t="shared" si="2"/>
        <v>110.07999999999993</v>
      </c>
      <c r="L37" s="113">
        <f t="shared" si="8"/>
        <v>6.2176985252170329</v>
      </c>
      <c r="M37" s="115">
        <f t="shared" si="3"/>
        <v>35.582741939049711</v>
      </c>
      <c r="N37" s="115">
        <f t="shared" si="4"/>
        <v>38.799697584274384</v>
      </c>
      <c r="O37" s="115">
        <f t="shared" si="5"/>
        <v>38.682319157776945</v>
      </c>
      <c r="P37" s="110">
        <v>40</v>
      </c>
      <c r="Q37" s="115">
        <f t="shared" si="6"/>
        <v>3.0995772187272337</v>
      </c>
      <c r="R37" s="239"/>
    </row>
    <row r="38" spans="1:18" x14ac:dyDescent="0.2">
      <c r="A38" s="110">
        <v>33</v>
      </c>
      <c r="B38" s="111" t="s">
        <v>202</v>
      </c>
      <c r="C38" s="110">
        <v>8672.09</v>
      </c>
      <c r="D38" s="110">
        <v>6779.6</v>
      </c>
      <c r="E38" s="110">
        <v>7987.75</v>
      </c>
      <c r="F38" s="110">
        <f t="shared" si="1"/>
        <v>-684.34000000000015</v>
      </c>
      <c r="G38" s="113">
        <f t="shared" si="7"/>
        <v>-7.8912926411049718</v>
      </c>
      <c r="H38" s="110">
        <v>3989.83</v>
      </c>
      <c r="I38" s="110">
        <v>3572.74</v>
      </c>
      <c r="J38" s="110">
        <v>4161.6899999999996</v>
      </c>
      <c r="K38" s="110">
        <f t="shared" si="2"/>
        <v>171.85999999999967</v>
      </c>
      <c r="L38" s="113">
        <f t="shared" si="8"/>
        <v>4.3074516959369111</v>
      </c>
      <c r="M38" s="115">
        <f t="shared" si="3"/>
        <v>46.007709790834731</v>
      </c>
      <c r="N38" s="115">
        <f t="shared" si="4"/>
        <v>52.698389285503566</v>
      </c>
      <c r="O38" s="115">
        <f t="shared" si="5"/>
        <v>52.100904510030979</v>
      </c>
      <c r="P38" s="110">
        <v>40</v>
      </c>
      <c r="Q38" s="115">
        <f t="shared" si="6"/>
        <v>6.0931947191962479</v>
      </c>
      <c r="R38" s="239"/>
    </row>
    <row r="39" spans="1:18" s="109" customFormat="1" x14ac:dyDescent="0.2">
      <c r="A39" s="241" t="s">
        <v>66</v>
      </c>
      <c r="B39" s="242"/>
      <c r="C39" s="112">
        <f>SUM(C4:C38)</f>
        <v>282925.37</v>
      </c>
      <c r="D39" s="112">
        <f>SUM(D4:D38)</f>
        <v>236790.19000000003</v>
      </c>
      <c r="E39" s="112">
        <f>SUM(E4:E38)</f>
        <v>274625.44000000006</v>
      </c>
      <c r="F39" s="112">
        <f t="shared" si="1"/>
        <v>-8299.9299999999348</v>
      </c>
      <c r="G39" s="114">
        <f t="shared" si="7"/>
        <v>-2.9336110791336725</v>
      </c>
      <c r="H39" s="112">
        <f>SUM(H4:H38)</f>
        <v>202369.28</v>
      </c>
      <c r="I39" s="112">
        <f>SUM(I4:I38)</f>
        <v>178166.52000000002</v>
      </c>
      <c r="J39" s="112">
        <f>SUM(J4:J38)</f>
        <v>213236.15</v>
      </c>
      <c r="K39" s="112">
        <f t="shared" si="2"/>
        <v>10866.869999999995</v>
      </c>
      <c r="L39" s="114">
        <f t="shared" si="8"/>
        <v>5.3698219413539423</v>
      </c>
      <c r="M39" s="116">
        <f t="shared" si="3"/>
        <v>71.527442024728998</v>
      </c>
      <c r="N39" s="116">
        <f t="shared" si="4"/>
        <v>75.242356957439824</v>
      </c>
      <c r="O39" s="116">
        <f t="shared" si="5"/>
        <v>77.646175095795911</v>
      </c>
      <c r="P39" s="116">
        <v>40</v>
      </c>
      <c r="Q39" s="116">
        <f t="shared" si="6"/>
        <v>6.118733071066913</v>
      </c>
      <c r="R39" s="240"/>
    </row>
    <row r="40" spans="1:18" x14ac:dyDescent="0.2">
      <c r="G40" s="46" t="str">
        <f t="shared" si="7"/>
        <v/>
      </c>
      <c r="L40" s="46" t="str">
        <f t="shared" si="8"/>
        <v/>
      </c>
      <c r="R40" s="239"/>
    </row>
    <row r="41" spans="1:18" x14ac:dyDescent="0.2">
      <c r="G41" s="46" t="str">
        <f t="shared" si="7"/>
        <v/>
      </c>
      <c r="L41" s="46" t="str">
        <f t="shared" si="8"/>
        <v/>
      </c>
      <c r="R41" s="239"/>
    </row>
    <row r="42" spans="1:18" x14ac:dyDescent="0.2">
      <c r="G42" s="46" t="str">
        <f t="shared" si="7"/>
        <v/>
      </c>
      <c r="L42" s="46" t="str">
        <f t="shared" si="8"/>
        <v/>
      </c>
      <c r="R42" s="239"/>
    </row>
    <row r="43" spans="1:18" x14ac:dyDescent="0.2">
      <c r="G43" s="46" t="str">
        <f t="shared" si="7"/>
        <v/>
      </c>
      <c r="L43" s="46" t="str">
        <f t="shared" si="8"/>
        <v/>
      </c>
      <c r="R43" s="239"/>
    </row>
    <row r="44" spans="1:18" x14ac:dyDescent="0.2">
      <c r="G44" s="46" t="str">
        <f t="shared" si="7"/>
        <v/>
      </c>
      <c r="L44" s="46" t="str">
        <f t="shared" si="8"/>
        <v/>
      </c>
      <c r="R44" s="239"/>
    </row>
    <row r="45" spans="1:18" x14ac:dyDescent="0.2">
      <c r="G45" s="46" t="str">
        <f t="shared" si="7"/>
        <v/>
      </c>
      <c r="L45" s="46" t="str">
        <f t="shared" si="8"/>
        <v/>
      </c>
      <c r="R45" s="239"/>
    </row>
    <row r="46" spans="1:18" x14ac:dyDescent="0.2">
      <c r="G46" s="46" t="str">
        <f t="shared" si="7"/>
        <v/>
      </c>
      <c r="L46" s="46" t="str">
        <f t="shared" si="8"/>
        <v/>
      </c>
      <c r="R46" s="239"/>
    </row>
    <row r="47" spans="1:18" x14ac:dyDescent="0.2">
      <c r="G47" s="46" t="str">
        <f t="shared" si="7"/>
        <v/>
      </c>
      <c r="L47" s="46" t="str">
        <f t="shared" si="8"/>
        <v/>
      </c>
      <c r="R47" s="239"/>
    </row>
    <row r="48" spans="1:18" x14ac:dyDescent="0.2">
      <c r="G48" s="46" t="str">
        <f t="shared" si="7"/>
        <v/>
      </c>
      <c r="L48" s="46" t="str">
        <f t="shared" si="8"/>
        <v/>
      </c>
      <c r="R48" s="239"/>
    </row>
    <row r="49" spans="7:12" x14ac:dyDescent="0.2">
      <c r="G49" s="46" t="str">
        <f t="shared" si="7"/>
        <v/>
      </c>
      <c r="L49" s="46" t="str">
        <f t="shared" si="8"/>
        <v/>
      </c>
    </row>
    <row r="50" spans="7:12" x14ac:dyDescent="0.2">
      <c r="G50" s="46" t="str">
        <f t="shared" si="7"/>
        <v/>
      </c>
      <c r="L50" s="46" t="str">
        <f t="shared" si="8"/>
        <v/>
      </c>
    </row>
    <row r="51" spans="7:12" x14ac:dyDescent="0.2">
      <c r="G51" s="46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G14" sqref="G1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10" customWidth="1"/>
    <col min="4" max="4" width="9.5703125" style="10" customWidth="1"/>
    <col min="5" max="5" width="10.5703125" style="22" customWidth="1"/>
    <col min="6" max="6" width="11" style="10" bestFit="1" customWidth="1"/>
    <col min="7" max="7" width="9.140625" style="46" customWidth="1"/>
    <col min="8" max="8" width="12" style="10" customWidth="1"/>
    <col min="9" max="9" width="11.85546875" style="22" customWidth="1"/>
    <col min="10" max="10" width="9.7109375" style="10" customWidth="1"/>
    <col min="11" max="11" width="9.5703125" style="23" customWidth="1"/>
    <col min="12" max="12" width="7.85546875" style="46" customWidth="1"/>
    <col min="13" max="13" width="11.85546875" style="22" customWidth="1"/>
    <col min="14" max="14" width="12" style="10" customWidth="1"/>
    <col min="15" max="15" width="11.7109375" style="22" customWidth="1"/>
    <col min="16" max="16" width="10.42578125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18" ht="17.25" customHeight="1" x14ac:dyDescent="0.25">
      <c r="A1" s="27" t="s">
        <v>203</v>
      </c>
      <c r="C1" s="272" t="s">
        <v>204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8" ht="18" x14ac:dyDescent="0.25">
      <c r="A2" s="7"/>
      <c r="C2" s="273" t="s">
        <v>69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O2" s="33"/>
      <c r="P2" s="274" t="s">
        <v>109</v>
      </c>
      <c r="Q2" s="274"/>
    </row>
    <row r="3" spans="1:18" s="17" customFormat="1" ht="14.25" customHeight="1" x14ac:dyDescent="0.2">
      <c r="A3" s="246" t="s">
        <v>4</v>
      </c>
      <c r="B3" s="246" t="s">
        <v>5</v>
      </c>
      <c r="C3" s="253" t="s">
        <v>164</v>
      </c>
      <c r="D3" s="253"/>
      <c r="E3" s="253"/>
      <c r="F3" s="253"/>
      <c r="G3" s="253"/>
      <c r="H3" s="253" t="s">
        <v>165</v>
      </c>
      <c r="I3" s="253"/>
      <c r="J3" s="253"/>
      <c r="K3" s="253"/>
      <c r="L3" s="253"/>
      <c r="M3" s="253" t="s">
        <v>166</v>
      </c>
      <c r="N3" s="253"/>
      <c r="O3" s="253"/>
      <c r="P3" s="253"/>
      <c r="Q3" s="253"/>
      <c r="R3" s="236" t="s">
        <v>205</v>
      </c>
    </row>
    <row r="4" spans="1:18" s="17" customFormat="1" ht="40.5" customHeight="1" x14ac:dyDescent="0.2">
      <c r="A4" s="246"/>
      <c r="B4" s="246"/>
      <c r="C4" s="36" t="s">
        <v>9</v>
      </c>
      <c r="D4" s="30" t="s">
        <v>10</v>
      </c>
      <c r="E4" s="30" t="s">
        <v>11</v>
      </c>
      <c r="F4" s="246" t="str">
        <f>"GROWTH DURING THE YEAR " &amp;AsOn!D1</f>
        <v>GROWTH DURING THE YEAR 2024-25</v>
      </c>
      <c r="G4" s="246"/>
      <c r="H4" s="30" t="str">
        <f>C4</f>
        <v>As on  31ST MAR 24</v>
      </c>
      <c r="I4" s="30" t="str">
        <f>D4</f>
        <v>As on 30TH JUNE 23</v>
      </c>
      <c r="J4" s="30" t="str">
        <f>E4</f>
        <v>As on 30TH JUNE 24</v>
      </c>
      <c r="K4" s="246" t="str">
        <f>F4</f>
        <v>GROWTH DURING THE YEAR 2024-25</v>
      </c>
      <c r="L4" s="246"/>
      <c r="M4" s="32" t="str">
        <f>H4</f>
        <v>As on  31ST MAR 24</v>
      </c>
      <c r="N4" s="32" t="str">
        <f>I4</f>
        <v>As on 30TH JUNE 23</v>
      </c>
      <c r="O4" s="32" t="str">
        <f>J4</f>
        <v>As on 30TH JUNE 24</v>
      </c>
      <c r="P4" s="246" t="str">
        <f>K4</f>
        <v>GROWTH DURING THE YEAR 2024-25</v>
      </c>
      <c r="Q4" s="246"/>
      <c r="R4" s="236"/>
    </row>
    <row r="5" spans="1:18" s="17" customFormat="1" ht="18" customHeight="1" x14ac:dyDescent="0.2">
      <c r="A5" s="34"/>
      <c r="B5" s="34"/>
      <c r="C5" s="37" t="str">
        <f>RIGHT(C4,7)</f>
        <v xml:space="preserve"> MAR 24</v>
      </c>
      <c r="D5" s="37" t="str">
        <f t="shared" ref="D5:E5" si="0">RIGHT(D4,7)</f>
        <v>JUNE 23</v>
      </c>
      <c r="E5" s="37" t="str">
        <f t="shared" si="0"/>
        <v>JUNE 24</v>
      </c>
      <c r="F5" s="9" t="s">
        <v>12</v>
      </c>
      <c r="G5" s="45" t="s">
        <v>13</v>
      </c>
      <c r="H5" s="37" t="str">
        <f>RIGHT(H4,7)</f>
        <v xml:space="preserve"> MAR 24</v>
      </c>
      <c r="I5" s="37" t="str">
        <f>RIGHT(I4,7)</f>
        <v>JUNE 23</v>
      </c>
      <c r="J5" s="37" t="str">
        <f>RIGHT(J4,7)</f>
        <v>JUNE 24</v>
      </c>
      <c r="K5" s="9" t="s">
        <v>12</v>
      </c>
      <c r="L5" s="45" t="s">
        <v>13</v>
      </c>
      <c r="M5" s="37" t="str">
        <f>RIGHT(M4,7)</f>
        <v xml:space="preserve"> MAR 24</v>
      </c>
      <c r="N5" s="37" t="str">
        <f>RIGHT(N4,7)</f>
        <v>JUNE 23</v>
      </c>
      <c r="O5" s="37" t="str">
        <f>RIGHT(O4,7)</f>
        <v>JUNE 24</v>
      </c>
      <c r="P5" s="26"/>
      <c r="Q5" s="30" t="s">
        <v>169</v>
      </c>
      <c r="R5" s="236"/>
    </row>
    <row r="6" spans="1:18" x14ac:dyDescent="0.2">
      <c r="A6" s="102">
        <v>1</v>
      </c>
      <c r="B6" s="103" t="s">
        <v>14</v>
      </c>
      <c r="C6" s="102">
        <v>18857.509999999998</v>
      </c>
      <c r="D6" s="102">
        <v>17385.740000000002</v>
      </c>
      <c r="E6" s="102">
        <v>18783.419999999998</v>
      </c>
      <c r="F6" s="102">
        <f t="shared" ref="F6:F37" si="1">(E6-C6)</f>
        <v>-74.090000000000146</v>
      </c>
      <c r="G6" s="105">
        <f>IF(C6=0,"",(E6-C6)/C6*100)</f>
        <v>-0.39289386562701095</v>
      </c>
      <c r="H6" s="102">
        <v>14410.22</v>
      </c>
      <c r="I6" s="102">
        <v>14083.59</v>
      </c>
      <c r="J6" s="102">
        <v>14610.12</v>
      </c>
      <c r="K6" s="102">
        <f t="shared" ref="K6:K37" si="2">(J6-H6)</f>
        <v>199.90000000000146</v>
      </c>
      <c r="L6" s="105">
        <f>IF(H6=0,"",(J6-H6)/H6*100)</f>
        <v>1.3872099107439129</v>
      </c>
      <c r="M6" s="107">
        <f t="shared" ref="M6:M37" si="3">(H6/C6)*100</f>
        <v>76.416345530242339</v>
      </c>
      <c r="N6" s="107">
        <f t="shared" ref="N6:N37" si="4">(I6/D6)*100</f>
        <v>81.006560549047663</v>
      </c>
      <c r="O6" s="107">
        <f t="shared" ref="O6:O37" si="5">(J6/E6)*100</f>
        <v>77.782001360774572</v>
      </c>
      <c r="P6" s="102">
        <v>60</v>
      </c>
      <c r="Q6" s="107">
        <f t="shared" ref="Q6:Q37" si="6">(O6-M6)</f>
        <v>1.3656558305322335</v>
      </c>
      <c r="R6" s="239"/>
    </row>
    <row r="7" spans="1:18" x14ac:dyDescent="0.2">
      <c r="A7" s="102">
        <v>2</v>
      </c>
      <c r="B7" s="103" t="s">
        <v>15</v>
      </c>
      <c r="C7" s="102">
        <v>6044.37</v>
      </c>
      <c r="D7" s="102">
        <v>5783.46</v>
      </c>
      <c r="E7" s="102">
        <v>6085.19</v>
      </c>
      <c r="F7" s="102">
        <f t="shared" si="1"/>
        <v>40.819999999999709</v>
      </c>
      <c r="G7" s="105">
        <f t="shared" ref="G7:G60" si="7">IF(C7=0,"",(E7-C7)/C7*100)</f>
        <v>0.67533919994970049</v>
      </c>
      <c r="H7" s="102">
        <v>6303.18</v>
      </c>
      <c r="I7" s="102">
        <v>5936.67</v>
      </c>
      <c r="J7" s="102">
        <v>6443.74</v>
      </c>
      <c r="K7" s="102">
        <f t="shared" si="2"/>
        <v>140.55999999999949</v>
      </c>
      <c r="L7" s="105">
        <f t="shared" ref="L7:L60" si="8">IF(H7=0,"",(J7-H7)/H7*100)</f>
        <v>2.2299854993828432</v>
      </c>
      <c r="M7" s="107">
        <f t="shared" si="3"/>
        <v>104.28183582408093</v>
      </c>
      <c r="N7" s="107">
        <f t="shared" si="4"/>
        <v>102.64910624435892</v>
      </c>
      <c r="O7" s="107">
        <f t="shared" si="5"/>
        <v>105.89217427886393</v>
      </c>
      <c r="P7" s="102">
        <v>60</v>
      </c>
      <c r="Q7" s="107">
        <f t="shared" si="6"/>
        <v>1.6103384547830046</v>
      </c>
      <c r="R7" s="239"/>
    </row>
    <row r="8" spans="1:18" x14ac:dyDescent="0.2">
      <c r="A8" s="102">
        <v>3</v>
      </c>
      <c r="B8" s="103" t="s">
        <v>16</v>
      </c>
      <c r="C8" s="102">
        <v>2649.2</v>
      </c>
      <c r="D8" s="102">
        <v>1978.29</v>
      </c>
      <c r="E8" s="102">
        <v>2848.92</v>
      </c>
      <c r="F8" s="102">
        <f t="shared" si="1"/>
        <v>199.72000000000025</v>
      </c>
      <c r="G8" s="105">
        <f t="shared" si="7"/>
        <v>7.5388796617847005</v>
      </c>
      <c r="H8" s="102">
        <v>2308.04</v>
      </c>
      <c r="I8" s="102">
        <v>2020.09</v>
      </c>
      <c r="J8" s="102">
        <v>2412.52</v>
      </c>
      <c r="K8" s="102">
        <f t="shared" si="2"/>
        <v>104.48000000000002</v>
      </c>
      <c r="L8" s="105">
        <f t="shared" si="8"/>
        <v>4.5267846311155795</v>
      </c>
      <c r="M8" s="107">
        <f t="shared" si="3"/>
        <v>87.122150083043948</v>
      </c>
      <c r="N8" s="107">
        <f t="shared" si="4"/>
        <v>102.11293591940513</v>
      </c>
      <c r="O8" s="107">
        <f t="shared" si="5"/>
        <v>84.681914550075106</v>
      </c>
      <c r="P8" s="102">
        <v>60</v>
      </c>
      <c r="Q8" s="107">
        <f t="shared" si="6"/>
        <v>-2.4402355329688419</v>
      </c>
      <c r="R8" s="239"/>
    </row>
    <row r="9" spans="1:18" x14ac:dyDescent="0.2">
      <c r="A9" s="102">
        <v>4</v>
      </c>
      <c r="B9" s="103" t="s">
        <v>17</v>
      </c>
      <c r="C9" s="102">
        <v>5842.89</v>
      </c>
      <c r="D9" s="102">
        <v>5252.23</v>
      </c>
      <c r="E9" s="102">
        <v>5996.02</v>
      </c>
      <c r="F9" s="102">
        <f t="shared" si="1"/>
        <v>153.13000000000011</v>
      </c>
      <c r="G9" s="105">
        <f t="shared" si="7"/>
        <v>2.6207921080150425</v>
      </c>
      <c r="H9" s="102">
        <v>5448.84</v>
      </c>
      <c r="I9" s="102">
        <v>5915.07</v>
      </c>
      <c r="J9" s="102">
        <v>5449.2</v>
      </c>
      <c r="K9" s="102">
        <f t="shared" si="2"/>
        <v>0.35999999999967258</v>
      </c>
      <c r="L9" s="105">
        <f t="shared" si="8"/>
        <v>6.606910828720839E-3</v>
      </c>
      <c r="M9" s="107">
        <f t="shared" si="3"/>
        <v>93.255905895883714</v>
      </c>
      <c r="N9" s="107">
        <f t="shared" si="4"/>
        <v>112.62016324494549</v>
      </c>
      <c r="O9" s="107">
        <f t="shared" si="5"/>
        <v>90.880283921668024</v>
      </c>
      <c r="P9" s="102">
        <v>60</v>
      </c>
      <c r="Q9" s="107">
        <f t="shared" si="6"/>
        <v>-2.3756219742156901</v>
      </c>
      <c r="R9" s="239"/>
    </row>
    <row r="10" spans="1:18" x14ac:dyDescent="0.2">
      <c r="A10" s="102">
        <v>5</v>
      </c>
      <c r="B10" s="103" t="s">
        <v>18</v>
      </c>
      <c r="C10" s="102">
        <v>11086.97</v>
      </c>
      <c r="D10" s="102">
        <v>10887.99</v>
      </c>
      <c r="E10" s="102">
        <v>11801.26</v>
      </c>
      <c r="F10" s="102">
        <f t="shared" si="1"/>
        <v>714.29000000000087</v>
      </c>
      <c r="G10" s="105">
        <f t="shared" si="7"/>
        <v>6.4426078540845779</v>
      </c>
      <c r="H10" s="102">
        <v>5568.59</v>
      </c>
      <c r="I10" s="102">
        <v>5220.43</v>
      </c>
      <c r="J10" s="102">
        <v>5692.64</v>
      </c>
      <c r="K10" s="102">
        <f t="shared" si="2"/>
        <v>124.05000000000018</v>
      </c>
      <c r="L10" s="105">
        <f t="shared" si="8"/>
        <v>2.2276734325924545</v>
      </c>
      <c r="M10" s="107">
        <f t="shared" si="3"/>
        <v>50.226436979625632</v>
      </c>
      <c r="N10" s="107">
        <f t="shared" si="4"/>
        <v>47.946682537364566</v>
      </c>
      <c r="O10" s="107">
        <f t="shared" si="5"/>
        <v>48.237561073987017</v>
      </c>
      <c r="P10" s="102">
        <v>60</v>
      </c>
      <c r="Q10" s="107">
        <f t="shared" si="6"/>
        <v>-1.9888759056386149</v>
      </c>
      <c r="R10" s="239"/>
    </row>
    <row r="11" spans="1:18" x14ac:dyDescent="0.2">
      <c r="A11" s="102">
        <v>6</v>
      </c>
      <c r="B11" s="103" t="s">
        <v>19</v>
      </c>
      <c r="C11" s="102">
        <v>4647.18</v>
      </c>
      <c r="D11" s="102">
        <v>4162.97</v>
      </c>
      <c r="E11" s="102">
        <v>4703.74</v>
      </c>
      <c r="F11" s="102">
        <f t="shared" si="1"/>
        <v>56.559999999999491</v>
      </c>
      <c r="G11" s="105">
        <f t="shared" si="7"/>
        <v>1.2170821874771256</v>
      </c>
      <c r="H11" s="102">
        <v>6436.92</v>
      </c>
      <c r="I11" s="102">
        <v>4894.8</v>
      </c>
      <c r="J11" s="102">
        <v>6411.19</v>
      </c>
      <c r="K11" s="102">
        <f t="shared" si="2"/>
        <v>-25.730000000000473</v>
      </c>
      <c r="L11" s="105">
        <f t="shared" si="8"/>
        <v>-0.39972533447674463</v>
      </c>
      <c r="M11" s="107">
        <f t="shared" si="3"/>
        <v>138.51238815797967</v>
      </c>
      <c r="N11" s="107">
        <f t="shared" si="4"/>
        <v>117.57951654708056</v>
      </c>
      <c r="O11" s="107">
        <f t="shared" si="5"/>
        <v>136.29983800125007</v>
      </c>
      <c r="P11" s="102">
        <v>60</v>
      </c>
      <c r="Q11" s="107">
        <f t="shared" si="6"/>
        <v>-2.2125501567296055</v>
      </c>
      <c r="R11" s="239"/>
    </row>
    <row r="12" spans="1:18" x14ac:dyDescent="0.2">
      <c r="A12" s="102">
        <v>7</v>
      </c>
      <c r="B12" s="103" t="s">
        <v>20</v>
      </c>
      <c r="C12" s="102">
        <v>1281.53</v>
      </c>
      <c r="D12" s="102">
        <v>1022.96</v>
      </c>
      <c r="E12" s="102">
        <v>1380.54</v>
      </c>
      <c r="F12" s="102">
        <f t="shared" si="1"/>
        <v>99.009999999999991</v>
      </c>
      <c r="G12" s="105">
        <f t="shared" si="7"/>
        <v>7.7259213596248228</v>
      </c>
      <c r="H12" s="102">
        <v>1273.05</v>
      </c>
      <c r="I12" s="102">
        <v>1099.1500000000001</v>
      </c>
      <c r="J12" s="102">
        <v>1301.6300000000001</v>
      </c>
      <c r="K12" s="102">
        <f t="shared" si="2"/>
        <v>28.580000000000155</v>
      </c>
      <c r="L12" s="105">
        <f t="shared" si="8"/>
        <v>2.2450021601665417</v>
      </c>
      <c r="M12" s="107">
        <f t="shared" si="3"/>
        <v>99.3382909490999</v>
      </c>
      <c r="N12" s="107">
        <f t="shared" si="4"/>
        <v>107.44799405646359</v>
      </c>
      <c r="O12" s="107">
        <f t="shared" si="5"/>
        <v>94.284120706390269</v>
      </c>
      <c r="P12" s="102">
        <v>60</v>
      </c>
      <c r="Q12" s="107">
        <f t="shared" si="6"/>
        <v>-5.0541702427096311</v>
      </c>
      <c r="R12" s="239"/>
    </row>
    <row r="13" spans="1:18" x14ac:dyDescent="0.2">
      <c r="A13" s="102">
        <v>8</v>
      </c>
      <c r="B13" s="103" t="s">
        <v>21</v>
      </c>
      <c r="C13" s="102">
        <v>824.73</v>
      </c>
      <c r="D13" s="102">
        <v>821.74</v>
      </c>
      <c r="E13" s="102">
        <v>798.79</v>
      </c>
      <c r="F13" s="102">
        <f t="shared" si="1"/>
        <v>-25.940000000000055</v>
      </c>
      <c r="G13" s="105">
        <f t="shared" si="7"/>
        <v>-3.1452717859178221</v>
      </c>
      <c r="H13" s="102">
        <v>290.77</v>
      </c>
      <c r="I13" s="102">
        <v>278.92</v>
      </c>
      <c r="J13" s="102">
        <v>284.62</v>
      </c>
      <c r="K13" s="102">
        <f t="shared" si="2"/>
        <v>-6.1499999999999773</v>
      </c>
      <c r="L13" s="105">
        <f t="shared" si="8"/>
        <v>-2.1150737696461044</v>
      </c>
      <c r="M13" s="107">
        <f t="shared" si="3"/>
        <v>35.256386938755711</v>
      </c>
      <c r="N13" s="107">
        <f t="shared" si="4"/>
        <v>33.942609584540122</v>
      </c>
      <c r="O13" s="107">
        <f t="shared" si="5"/>
        <v>35.631392481127712</v>
      </c>
      <c r="P13" s="102">
        <v>60</v>
      </c>
      <c r="Q13" s="107">
        <f t="shared" si="6"/>
        <v>0.37500554237200134</v>
      </c>
      <c r="R13" s="239"/>
    </row>
    <row r="14" spans="1:18" x14ac:dyDescent="0.2">
      <c r="A14" s="102">
        <v>9</v>
      </c>
      <c r="B14" s="103" t="s">
        <v>22</v>
      </c>
      <c r="C14" s="102">
        <v>19089.79</v>
      </c>
      <c r="D14" s="102">
        <v>14622.57</v>
      </c>
      <c r="E14" s="102">
        <v>17372.95</v>
      </c>
      <c r="F14" s="102">
        <f t="shared" si="1"/>
        <v>-1716.8400000000001</v>
      </c>
      <c r="G14" s="105">
        <f t="shared" si="7"/>
        <v>-8.9934986188952326</v>
      </c>
      <c r="H14" s="102">
        <v>15665.67</v>
      </c>
      <c r="I14" s="102">
        <v>12129.2</v>
      </c>
      <c r="J14" s="102">
        <v>16928.32</v>
      </c>
      <c r="K14" s="102">
        <f t="shared" si="2"/>
        <v>1262.6499999999996</v>
      </c>
      <c r="L14" s="105">
        <f t="shared" si="8"/>
        <v>8.0599808370787827</v>
      </c>
      <c r="M14" s="107">
        <f t="shared" si="3"/>
        <v>82.0630818882764</v>
      </c>
      <c r="N14" s="107">
        <f t="shared" si="4"/>
        <v>82.948483064194605</v>
      </c>
      <c r="O14" s="107">
        <f t="shared" si="5"/>
        <v>97.440676453912545</v>
      </c>
      <c r="P14" s="102">
        <v>60</v>
      </c>
      <c r="Q14" s="107">
        <f t="shared" si="6"/>
        <v>15.377594565636144</v>
      </c>
      <c r="R14" s="239"/>
    </row>
    <row r="15" spans="1:18" x14ac:dyDescent="0.2">
      <c r="A15" s="102">
        <v>10</v>
      </c>
      <c r="B15" s="103" t="s">
        <v>23</v>
      </c>
      <c r="C15" s="102">
        <v>78356.78</v>
      </c>
      <c r="D15" s="102">
        <v>73482.2</v>
      </c>
      <c r="E15" s="102">
        <v>79224.5</v>
      </c>
      <c r="F15" s="102">
        <f t="shared" si="1"/>
        <v>867.72000000000116</v>
      </c>
      <c r="G15" s="105">
        <f t="shared" si="7"/>
        <v>1.1073961946879405</v>
      </c>
      <c r="H15" s="102">
        <v>51720.38</v>
      </c>
      <c r="I15" s="102">
        <v>46710.66</v>
      </c>
      <c r="J15" s="102">
        <v>52638.6</v>
      </c>
      <c r="K15" s="102">
        <f t="shared" si="2"/>
        <v>918.22000000000116</v>
      </c>
      <c r="L15" s="105">
        <f t="shared" si="8"/>
        <v>1.7753543187424399</v>
      </c>
      <c r="M15" s="107">
        <f t="shared" si="3"/>
        <v>66.006260083683884</v>
      </c>
      <c r="N15" s="107">
        <f t="shared" si="4"/>
        <v>63.567312900267012</v>
      </c>
      <c r="O15" s="107">
        <f t="shared" si="5"/>
        <v>66.442325290787579</v>
      </c>
      <c r="P15" s="102">
        <v>60</v>
      </c>
      <c r="Q15" s="107">
        <f t="shared" si="6"/>
        <v>0.43606520710369523</v>
      </c>
      <c r="R15" s="239"/>
    </row>
    <row r="16" spans="1:18" x14ac:dyDescent="0.2">
      <c r="A16" s="102">
        <v>11</v>
      </c>
      <c r="B16" s="103" t="s">
        <v>24</v>
      </c>
      <c r="C16" s="102">
        <v>4443.3100000000004</v>
      </c>
      <c r="D16" s="102">
        <v>4170.54</v>
      </c>
      <c r="E16" s="102">
        <v>4489.9399999999996</v>
      </c>
      <c r="F16" s="102">
        <f t="shared" si="1"/>
        <v>46.6299999999992</v>
      </c>
      <c r="G16" s="105">
        <f t="shared" si="7"/>
        <v>1.0494428702926242</v>
      </c>
      <c r="H16" s="102">
        <v>4338.49</v>
      </c>
      <c r="I16" s="102">
        <v>3830.05</v>
      </c>
      <c r="J16" s="102">
        <v>4874.99</v>
      </c>
      <c r="K16" s="102">
        <f t="shared" si="2"/>
        <v>536.5</v>
      </c>
      <c r="L16" s="105">
        <f t="shared" si="8"/>
        <v>12.366053626953157</v>
      </c>
      <c r="M16" s="107">
        <f t="shared" si="3"/>
        <v>97.640947851939202</v>
      </c>
      <c r="N16" s="107">
        <f t="shared" si="4"/>
        <v>91.835829412977702</v>
      </c>
      <c r="O16" s="107">
        <f t="shared" si="5"/>
        <v>108.57583842991221</v>
      </c>
      <c r="P16" s="102">
        <v>60</v>
      </c>
      <c r="Q16" s="107">
        <f t="shared" si="6"/>
        <v>10.934890577973007</v>
      </c>
      <c r="R16" s="239"/>
    </row>
    <row r="17" spans="1:18" x14ac:dyDescent="0.2">
      <c r="A17" s="102">
        <v>12</v>
      </c>
      <c r="B17" s="103" t="s">
        <v>25</v>
      </c>
      <c r="C17" s="102">
        <v>12470.58</v>
      </c>
      <c r="D17" s="102">
        <v>10597.05</v>
      </c>
      <c r="E17" s="102">
        <v>12214.03</v>
      </c>
      <c r="F17" s="102">
        <f t="shared" si="1"/>
        <v>-256.54999999999927</v>
      </c>
      <c r="G17" s="105">
        <f t="shared" si="7"/>
        <v>-2.0572419245937179</v>
      </c>
      <c r="H17" s="102">
        <v>5827.71</v>
      </c>
      <c r="I17" s="102">
        <v>5272.05</v>
      </c>
      <c r="J17" s="102">
        <v>6324.51</v>
      </c>
      <c r="K17" s="102">
        <f t="shared" si="2"/>
        <v>496.80000000000018</v>
      </c>
      <c r="L17" s="105">
        <f t="shared" si="8"/>
        <v>8.5247893254811959</v>
      </c>
      <c r="M17" s="107">
        <f t="shared" si="3"/>
        <v>46.731667652988072</v>
      </c>
      <c r="N17" s="107">
        <f t="shared" si="4"/>
        <v>49.750166319872044</v>
      </c>
      <c r="O17" s="107">
        <f t="shared" si="5"/>
        <v>51.780698098825695</v>
      </c>
      <c r="P17" s="102">
        <v>60</v>
      </c>
      <c r="Q17" s="107">
        <f t="shared" si="6"/>
        <v>5.0490304458376229</v>
      </c>
      <c r="R17" s="239"/>
    </row>
    <row r="18" spans="1:18" s="101" customFormat="1" x14ac:dyDescent="0.2">
      <c r="A18" s="241" t="s">
        <v>26</v>
      </c>
      <c r="B18" s="242"/>
      <c r="C18" s="104">
        <f>SUM(C6:C17)</f>
        <v>165594.84</v>
      </c>
      <c r="D18" s="104">
        <f>SUM(D6:D17)</f>
        <v>150167.74</v>
      </c>
      <c r="E18" s="104">
        <f>SUM(E6:E17)</f>
        <v>165699.30000000002</v>
      </c>
      <c r="F18" s="104">
        <f t="shared" si="1"/>
        <v>104.46000000002095</v>
      </c>
      <c r="G18" s="106">
        <f t="shared" si="7"/>
        <v>6.3081675733386952E-2</v>
      </c>
      <c r="H18" s="104">
        <f>SUM(H6:H17)</f>
        <v>119591.86000000002</v>
      </c>
      <c r="I18" s="104">
        <f>SUM(I6:I17)</f>
        <v>107390.68000000002</v>
      </c>
      <c r="J18" s="104">
        <f>SUM(J6:J17)</f>
        <v>123372.08</v>
      </c>
      <c r="K18" s="104">
        <f t="shared" si="2"/>
        <v>3780.2199999999866</v>
      </c>
      <c r="L18" s="106">
        <f t="shared" si="8"/>
        <v>3.1609341973609122</v>
      </c>
      <c r="M18" s="108">
        <f t="shared" si="3"/>
        <v>72.219557082817317</v>
      </c>
      <c r="N18" s="108">
        <f t="shared" si="4"/>
        <v>71.513815150977194</v>
      </c>
      <c r="O18" s="108">
        <f t="shared" si="5"/>
        <v>74.455402044546943</v>
      </c>
      <c r="P18" s="108">
        <v>60</v>
      </c>
      <c r="Q18" s="108">
        <f t="shared" si="6"/>
        <v>2.2358449617296259</v>
      </c>
      <c r="R18" s="240"/>
    </row>
    <row r="19" spans="1:18" x14ac:dyDescent="0.2">
      <c r="A19" s="102">
        <v>13</v>
      </c>
      <c r="B19" s="103" t="s">
        <v>27</v>
      </c>
      <c r="C19" s="102">
        <v>12920.17</v>
      </c>
      <c r="D19" s="102">
        <v>10382.66</v>
      </c>
      <c r="E19" s="102">
        <v>13703.17</v>
      </c>
      <c r="F19" s="102">
        <f t="shared" si="1"/>
        <v>783</v>
      </c>
      <c r="G19" s="105">
        <f t="shared" si="7"/>
        <v>6.0602917763465962</v>
      </c>
      <c r="H19" s="102">
        <v>8955.07</v>
      </c>
      <c r="I19" s="102">
        <v>7402.13</v>
      </c>
      <c r="J19" s="102">
        <v>9653.0499999999993</v>
      </c>
      <c r="K19" s="102">
        <f t="shared" si="2"/>
        <v>697.97999999999956</v>
      </c>
      <c r="L19" s="105">
        <f t="shared" si="8"/>
        <v>7.794243931091545</v>
      </c>
      <c r="M19" s="107">
        <f t="shared" si="3"/>
        <v>69.310775322615726</v>
      </c>
      <c r="N19" s="107">
        <f t="shared" si="4"/>
        <v>71.293194614867488</v>
      </c>
      <c r="O19" s="107">
        <f t="shared" si="5"/>
        <v>70.443919180744302</v>
      </c>
      <c r="P19" s="102">
        <v>60</v>
      </c>
      <c r="Q19" s="107">
        <f t="shared" si="6"/>
        <v>1.1331438581285767</v>
      </c>
      <c r="R19" s="239"/>
    </row>
    <row r="20" spans="1:18" x14ac:dyDescent="0.2">
      <c r="A20" s="102">
        <v>14</v>
      </c>
      <c r="B20" s="103" t="s">
        <v>28</v>
      </c>
      <c r="C20" s="102">
        <v>2501.38</v>
      </c>
      <c r="D20" s="102">
        <v>1944.81</v>
      </c>
      <c r="E20" s="102">
        <v>2513.29</v>
      </c>
      <c r="F20" s="102">
        <f t="shared" si="1"/>
        <v>11.909999999999854</v>
      </c>
      <c r="G20" s="105">
        <f t="shared" si="7"/>
        <v>0.47613717228089508</v>
      </c>
      <c r="H20" s="102">
        <v>1920.56</v>
      </c>
      <c r="I20" s="102">
        <v>1542.76</v>
      </c>
      <c r="J20" s="102">
        <v>2001.16</v>
      </c>
      <c r="K20" s="102">
        <f t="shared" si="2"/>
        <v>80.600000000000136</v>
      </c>
      <c r="L20" s="105">
        <f t="shared" si="8"/>
        <v>4.1966926313158739</v>
      </c>
      <c r="M20" s="107">
        <f t="shared" si="3"/>
        <v>76.780017430378422</v>
      </c>
      <c r="N20" s="107">
        <f t="shared" si="4"/>
        <v>79.327029375620242</v>
      </c>
      <c r="O20" s="107">
        <f t="shared" si="5"/>
        <v>79.623123475603691</v>
      </c>
      <c r="P20" s="102">
        <v>60</v>
      </c>
      <c r="Q20" s="107">
        <f t="shared" si="6"/>
        <v>2.8431060452252694</v>
      </c>
      <c r="R20" s="239"/>
    </row>
    <row r="21" spans="1:18" x14ac:dyDescent="0.2">
      <c r="A21" s="102">
        <v>15</v>
      </c>
      <c r="B21" s="103" t="s">
        <v>29</v>
      </c>
      <c r="C21" s="102">
        <v>58.13</v>
      </c>
      <c r="D21" s="102">
        <v>42.4</v>
      </c>
      <c r="E21" s="102">
        <v>41.8</v>
      </c>
      <c r="F21" s="102">
        <f t="shared" si="1"/>
        <v>-16.330000000000005</v>
      </c>
      <c r="G21" s="105">
        <f t="shared" si="7"/>
        <v>-28.092207121968009</v>
      </c>
      <c r="H21" s="102">
        <v>141.78</v>
      </c>
      <c r="I21" s="102">
        <v>125.38</v>
      </c>
      <c r="J21" s="102">
        <v>151.16999999999999</v>
      </c>
      <c r="K21" s="102">
        <f t="shared" si="2"/>
        <v>9.3899999999999864</v>
      </c>
      <c r="L21" s="105">
        <f t="shared" si="8"/>
        <v>6.6229369445619888</v>
      </c>
      <c r="M21" s="107">
        <f t="shared" si="3"/>
        <v>243.90159986237742</v>
      </c>
      <c r="N21" s="107">
        <f t="shared" si="4"/>
        <v>295.70754716981133</v>
      </c>
      <c r="O21" s="107">
        <f t="shared" si="5"/>
        <v>361.65071770334924</v>
      </c>
      <c r="P21" s="102">
        <v>60</v>
      </c>
      <c r="Q21" s="107">
        <f t="shared" si="6"/>
        <v>117.74911784097182</v>
      </c>
      <c r="R21" s="239"/>
    </row>
    <row r="22" spans="1:18" x14ac:dyDescent="0.2">
      <c r="A22" s="102">
        <v>16</v>
      </c>
      <c r="B22" s="103" t="s">
        <v>30</v>
      </c>
      <c r="C22" s="102">
        <v>409.5</v>
      </c>
      <c r="D22" s="102">
        <v>251.59</v>
      </c>
      <c r="E22" s="102">
        <v>377.83</v>
      </c>
      <c r="F22" s="102">
        <f t="shared" si="1"/>
        <v>-31.670000000000016</v>
      </c>
      <c r="G22" s="105">
        <f t="shared" si="7"/>
        <v>-7.7338217338217374</v>
      </c>
      <c r="H22" s="102">
        <v>401.29</v>
      </c>
      <c r="I22" s="102">
        <v>362.11</v>
      </c>
      <c r="J22" s="102">
        <v>396.25</v>
      </c>
      <c r="K22" s="102">
        <f t="shared" si="2"/>
        <v>-5.0400000000000205</v>
      </c>
      <c r="L22" s="105">
        <f t="shared" si="8"/>
        <v>-1.2559495626604251</v>
      </c>
      <c r="M22" s="107">
        <f t="shared" si="3"/>
        <v>97.995115995115995</v>
      </c>
      <c r="N22" s="107">
        <f t="shared" si="4"/>
        <v>143.92861401486545</v>
      </c>
      <c r="O22" s="107">
        <f t="shared" si="5"/>
        <v>104.87520842707039</v>
      </c>
      <c r="P22" s="102">
        <v>60</v>
      </c>
      <c r="Q22" s="107">
        <f t="shared" si="6"/>
        <v>6.8800924319543952</v>
      </c>
      <c r="R22" s="239"/>
    </row>
    <row r="23" spans="1:18" x14ac:dyDescent="0.2">
      <c r="A23" s="102">
        <v>17</v>
      </c>
      <c r="B23" s="103" t="s">
        <v>31</v>
      </c>
      <c r="C23" s="102">
        <v>283.60000000000002</v>
      </c>
      <c r="D23" s="102">
        <v>257.19</v>
      </c>
      <c r="E23" s="102">
        <v>291.91000000000003</v>
      </c>
      <c r="F23" s="102">
        <f t="shared" si="1"/>
        <v>8.3100000000000023</v>
      </c>
      <c r="G23" s="105">
        <f t="shared" si="7"/>
        <v>2.930183356840621</v>
      </c>
      <c r="H23" s="102">
        <v>592.21</v>
      </c>
      <c r="I23" s="102">
        <v>416.41</v>
      </c>
      <c r="J23" s="102">
        <v>592.21</v>
      </c>
      <c r="K23" s="102">
        <f t="shared" si="2"/>
        <v>0</v>
      </c>
      <c r="L23" s="105">
        <f t="shared" si="8"/>
        <v>0</v>
      </c>
      <c r="M23" s="107">
        <f t="shared" si="3"/>
        <v>208.81875881523274</v>
      </c>
      <c r="N23" s="107">
        <f t="shared" si="4"/>
        <v>161.90753917337378</v>
      </c>
      <c r="O23" s="107">
        <f t="shared" si="5"/>
        <v>202.87417354664109</v>
      </c>
      <c r="P23" s="102">
        <v>60</v>
      </c>
      <c r="Q23" s="107">
        <f t="shared" si="6"/>
        <v>-5.944585268591652</v>
      </c>
      <c r="R23" s="239"/>
    </row>
    <row r="24" spans="1:18" x14ac:dyDescent="0.2">
      <c r="A24" s="102">
        <v>18</v>
      </c>
      <c r="B24" s="103" t="s">
        <v>32</v>
      </c>
      <c r="C24" s="102">
        <v>16423.060000000001</v>
      </c>
      <c r="D24" s="102">
        <v>13129.53</v>
      </c>
      <c r="E24" s="102">
        <v>15959.05</v>
      </c>
      <c r="F24" s="102">
        <f t="shared" si="1"/>
        <v>-464.01000000000204</v>
      </c>
      <c r="G24" s="105">
        <f t="shared" si="7"/>
        <v>-2.8253565413510149</v>
      </c>
      <c r="H24" s="102">
        <v>22663.77</v>
      </c>
      <c r="I24" s="102">
        <v>15310.02</v>
      </c>
      <c r="J24" s="102">
        <v>23528.85</v>
      </c>
      <c r="K24" s="102">
        <f t="shared" si="2"/>
        <v>865.07999999999811</v>
      </c>
      <c r="L24" s="105">
        <f t="shared" si="8"/>
        <v>3.8170172041103401</v>
      </c>
      <c r="M24" s="107">
        <f t="shared" si="3"/>
        <v>137.99967850083968</v>
      </c>
      <c r="N24" s="107">
        <f t="shared" si="4"/>
        <v>116.60752517416846</v>
      </c>
      <c r="O24" s="107">
        <f t="shared" si="5"/>
        <v>147.43264793330431</v>
      </c>
      <c r="P24" s="102">
        <v>60</v>
      </c>
      <c r="Q24" s="107">
        <f t="shared" si="6"/>
        <v>9.4329694324646312</v>
      </c>
      <c r="R24" s="239"/>
    </row>
    <row r="25" spans="1:18" x14ac:dyDescent="0.2">
      <c r="A25" s="102">
        <v>19</v>
      </c>
      <c r="B25" s="103" t="s">
        <v>33</v>
      </c>
      <c r="C25" s="102">
        <v>13558.01</v>
      </c>
      <c r="D25" s="102">
        <v>10435.280000000001</v>
      </c>
      <c r="E25" s="102">
        <v>12684.85</v>
      </c>
      <c r="F25" s="102">
        <f t="shared" si="1"/>
        <v>-873.15999999999985</v>
      </c>
      <c r="G25" s="105">
        <f t="shared" si="7"/>
        <v>-6.4401781677399548</v>
      </c>
      <c r="H25" s="102">
        <v>11566.4</v>
      </c>
      <c r="I25" s="102">
        <v>9778.7999999999993</v>
      </c>
      <c r="J25" s="102">
        <v>12221.91</v>
      </c>
      <c r="K25" s="102">
        <f t="shared" si="2"/>
        <v>655.51000000000022</v>
      </c>
      <c r="L25" s="105">
        <f t="shared" si="8"/>
        <v>5.6673640890856296</v>
      </c>
      <c r="M25" s="107">
        <f t="shared" si="3"/>
        <v>85.310454852887702</v>
      </c>
      <c r="N25" s="107">
        <f t="shared" si="4"/>
        <v>93.709033202750661</v>
      </c>
      <c r="O25" s="107">
        <f t="shared" si="5"/>
        <v>96.350449552024656</v>
      </c>
      <c r="P25" s="102">
        <v>60</v>
      </c>
      <c r="Q25" s="107">
        <f t="shared" si="6"/>
        <v>11.039994699136955</v>
      </c>
      <c r="R25" s="239"/>
    </row>
    <row r="26" spans="1:18" x14ac:dyDescent="0.2">
      <c r="A26" s="102">
        <v>20</v>
      </c>
      <c r="B26" s="103" t="s">
        <v>34</v>
      </c>
      <c r="C26" s="102">
        <v>8023.65</v>
      </c>
      <c r="D26" s="102">
        <v>6826.47</v>
      </c>
      <c r="E26" s="102">
        <v>7781.52</v>
      </c>
      <c r="F26" s="102">
        <f t="shared" si="1"/>
        <v>-242.1299999999992</v>
      </c>
      <c r="G26" s="105">
        <f t="shared" si="7"/>
        <v>-3.0177039128077525</v>
      </c>
      <c r="H26" s="102">
        <v>5665.77</v>
      </c>
      <c r="I26" s="102">
        <v>5217.1400000000003</v>
      </c>
      <c r="J26" s="102">
        <v>5585.45</v>
      </c>
      <c r="K26" s="102">
        <f t="shared" si="2"/>
        <v>-80.320000000000618</v>
      </c>
      <c r="L26" s="105">
        <f t="shared" si="8"/>
        <v>-1.4176360847687184</v>
      </c>
      <c r="M26" s="107">
        <f t="shared" si="3"/>
        <v>70.613374212484345</v>
      </c>
      <c r="N26" s="107">
        <f t="shared" si="4"/>
        <v>76.425150919875136</v>
      </c>
      <c r="O26" s="107">
        <f t="shared" si="5"/>
        <v>71.778392910382536</v>
      </c>
      <c r="P26" s="102">
        <v>60</v>
      </c>
      <c r="Q26" s="107">
        <f t="shared" si="6"/>
        <v>1.1650186978981907</v>
      </c>
      <c r="R26" s="239"/>
    </row>
    <row r="27" spans="1:18" x14ac:dyDescent="0.2">
      <c r="A27" s="102">
        <v>21</v>
      </c>
      <c r="B27" s="103" t="s">
        <v>35</v>
      </c>
      <c r="C27" s="102">
        <v>3894.37</v>
      </c>
      <c r="D27" s="102">
        <v>2159.56</v>
      </c>
      <c r="E27" s="102">
        <v>3721.27</v>
      </c>
      <c r="F27" s="102">
        <f t="shared" si="1"/>
        <v>-173.09999999999991</v>
      </c>
      <c r="G27" s="105">
        <f t="shared" si="7"/>
        <v>-4.4448781189255238</v>
      </c>
      <c r="H27" s="102">
        <v>2300.29</v>
      </c>
      <c r="I27" s="102">
        <v>1795.91</v>
      </c>
      <c r="J27" s="102">
        <v>2435.66</v>
      </c>
      <c r="K27" s="102">
        <f t="shared" si="2"/>
        <v>135.36999999999989</v>
      </c>
      <c r="L27" s="105">
        <f t="shared" si="8"/>
        <v>5.884910163501119</v>
      </c>
      <c r="M27" s="107">
        <f t="shared" si="3"/>
        <v>59.067063478816863</v>
      </c>
      <c r="N27" s="107">
        <f t="shared" si="4"/>
        <v>83.160921669228927</v>
      </c>
      <c r="O27" s="107">
        <f t="shared" si="5"/>
        <v>65.452385879014415</v>
      </c>
      <c r="P27" s="102">
        <v>60</v>
      </c>
      <c r="Q27" s="107">
        <f t="shared" si="6"/>
        <v>6.3853224001975519</v>
      </c>
      <c r="R27" s="239"/>
    </row>
    <row r="28" spans="1:18" x14ac:dyDescent="0.2">
      <c r="A28" s="102">
        <v>22</v>
      </c>
      <c r="B28" s="103" t="s">
        <v>36</v>
      </c>
      <c r="C28" s="102">
        <v>6755.32</v>
      </c>
      <c r="D28" s="102">
        <v>5286.1</v>
      </c>
      <c r="E28" s="102">
        <v>5856.13</v>
      </c>
      <c r="F28" s="102">
        <f t="shared" si="1"/>
        <v>-899.1899999999996</v>
      </c>
      <c r="G28" s="105">
        <f t="shared" si="7"/>
        <v>-13.31084241753166</v>
      </c>
      <c r="H28" s="102">
        <v>5441.59</v>
      </c>
      <c r="I28" s="102">
        <v>4941.96</v>
      </c>
      <c r="J28" s="102">
        <v>5469.84</v>
      </c>
      <c r="K28" s="102">
        <f t="shared" si="2"/>
        <v>28.25</v>
      </c>
      <c r="L28" s="105">
        <f t="shared" si="8"/>
        <v>0.51914973380941964</v>
      </c>
      <c r="M28" s="107">
        <f t="shared" si="3"/>
        <v>80.552660717775041</v>
      </c>
      <c r="N28" s="107">
        <f t="shared" si="4"/>
        <v>93.489718317852478</v>
      </c>
      <c r="O28" s="107">
        <f t="shared" si="5"/>
        <v>93.403664194613171</v>
      </c>
      <c r="P28" s="102">
        <v>60</v>
      </c>
      <c r="Q28" s="107">
        <f t="shared" si="6"/>
        <v>12.85100347683813</v>
      </c>
      <c r="R28" s="239"/>
    </row>
    <row r="29" spans="1:18" x14ac:dyDescent="0.2">
      <c r="A29" s="102">
        <v>23</v>
      </c>
      <c r="B29" s="103" t="s">
        <v>37</v>
      </c>
      <c r="C29" s="102">
        <v>36.450000000000003</v>
      </c>
      <c r="D29" s="102">
        <v>35.590000000000003</v>
      </c>
      <c r="E29" s="102">
        <v>35.06</v>
      </c>
      <c r="F29" s="102">
        <f t="shared" si="1"/>
        <v>-1.3900000000000006</v>
      </c>
      <c r="G29" s="105">
        <f t="shared" si="7"/>
        <v>-3.8134430727023334</v>
      </c>
      <c r="H29" s="102">
        <v>25.22</v>
      </c>
      <c r="I29" s="102">
        <v>19.5</v>
      </c>
      <c r="J29" s="102">
        <v>23.3</v>
      </c>
      <c r="K29" s="102">
        <f t="shared" si="2"/>
        <v>-1.9199999999999982</v>
      </c>
      <c r="L29" s="105">
        <f t="shared" si="8"/>
        <v>-7.6130055511498735</v>
      </c>
      <c r="M29" s="107">
        <f t="shared" si="3"/>
        <v>69.19067215363512</v>
      </c>
      <c r="N29" s="107">
        <f t="shared" si="4"/>
        <v>54.79067153694858</v>
      </c>
      <c r="O29" s="107">
        <f t="shared" si="5"/>
        <v>66.45750142612664</v>
      </c>
      <c r="P29" s="102">
        <v>60</v>
      </c>
      <c r="Q29" s="107">
        <f t="shared" si="6"/>
        <v>-2.7331707275084796</v>
      </c>
      <c r="R29" s="239"/>
    </row>
    <row r="30" spans="1:18" x14ac:dyDescent="0.2">
      <c r="A30" s="102">
        <v>24</v>
      </c>
      <c r="B30" s="103" t="s">
        <v>38</v>
      </c>
      <c r="C30" s="102">
        <v>441.97</v>
      </c>
      <c r="D30" s="102">
        <v>395.81</v>
      </c>
      <c r="E30" s="102">
        <v>431.29</v>
      </c>
      <c r="F30" s="102">
        <f t="shared" si="1"/>
        <v>-10.680000000000007</v>
      </c>
      <c r="G30" s="105">
        <f t="shared" si="7"/>
        <v>-2.4164536054483348</v>
      </c>
      <c r="H30" s="102">
        <v>432.88</v>
      </c>
      <c r="I30" s="102">
        <v>531.58000000000004</v>
      </c>
      <c r="J30" s="102">
        <v>426.49</v>
      </c>
      <c r="K30" s="102">
        <f t="shared" si="2"/>
        <v>-6.3899999999999864</v>
      </c>
      <c r="L30" s="105">
        <f t="shared" si="8"/>
        <v>-1.4761596747366446</v>
      </c>
      <c r="M30" s="107">
        <f t="shared" si="3"/>
        <v>97.943299318958282</v>
      </c>
      <c r="N30" s="107">
        <f t="shared" si="4"/>
        <v>134.30181147520275</v>
      </c>
      <c r="O30" s="107">
        <f t="shared" si="5"/>
        <v>98.887059750979617</v>
      </c>
      <c r="P30" s="102">
        <v>60</v>
      </c>
      <c r="Q30" s="107">
        <f t="shared" si="6"/>
        <v>0.9437604320213353</v>
      </c>
      <c r="R30" s="239"/>
    </row>
    <row r="31" spans="1:18" x14ac:dyDescent="0.2">
      <c r="A31" s="102">
        <v>25</v>
      </c>
      <c r="B31" s="103" t="s">
        <v>39</v>
      </c>
      <c r="C31" s="102">
        <v>44.09</v>
      </c>
      <c r="D31" s="102">
        <v>40.68</v>
      </c>
      <c r="E31" s="102">
        <v>45.39</v>
      </c>
      <c r="F31" s="102">
        <f t="shared" si="1"/>
        <v>1.2999999999999972</v>
      </c>
      <c r="G31" s="105">
        <f t="shared" si="7"/>
        <v>2.9485144023588048</v>
      </c>
      <c r="H31" s="102">
        <v>9.3000000000000007</v>
      </c>
      <c r="I31" s="102">
        <v>8.1199999999999992</v>
      </c>
      <c r="J31" s="102">
        <v>9.19</v>
      </c>
      <c r="K31" s="102">
        <f t="shared" si="2"/>
        <v>-0.11000000000000121</v>
      </c>
      <c r="L31" s="105">
        <f t="shared" si="8"/>
        <v>-1.1827956989247441</v>
      </c>
      <c r="M31" s="107">
        <f t="shared" si="3"/>
        <v>21.093218416874574</v>
      </c>
      <c r="N31" s="107">
        <f t="shared" si="4"/>
        <v>19.960668633235006</v>
      </c>
      <c r="O31" s="107">
        <f t="shared" si="5"/>
        <v>20.246750385547475</v>
      </c>
      <c r="P31" s="102">
        <v>60</v>
      </c>
      <c r="Q31" s="107">
        <f t="shared" si="6"/>
        <v>-0.84646803132709891</v>
      </c>
      <c r="R31" s="239"/>
    </row>
    <row r="32" spans="1:18" x14ac:dyDescent="0.2">
      <c r="A32" s="102">
        <v>26</v>
      </c>
      <c r="B32" s="103" t="s">
        <v>40</v>
      </c>
      <c r="C32" s="102">
        <v>2783.25</v>
      </c>
      <c r="D32" s="102">
        <v>2188.36</v>
      </c>
      <c r="E32" s="102">
        <v>2531.5700000000002</v>
      </c>
      <c r="F32" s="102">
        <f t="shared" si="1"/>
        <v>-251.67999999999984</v>
      </c>
      <c r="G32" s="105">
        <f t="shared" si="7"/>
        <v>-9.0426659480822718</v>
      </c>
      <c r="H32" s="102">
        <v>4471.5600000000004</v>
      </c>
      <c r="I32" s="102">
        <v>3770.37</v>
      </c>
      <c r="J32" s="102">
        <v>4617.84</v>
      </c>
      <c r="K32" s="102">
        <f t="shared" si="2"/>
        <v>146.27999999999975</v>
      </c>
      <c r="L32" s="105">
        <f t="shared" si="8"/>
        <v>3.2713415452325303</v>
      </c>
      <c r="M32" s="107">
        <f t="shared" si="3"/>
        <v>160.65966046887633</v>
      </c>
      <c r="N32" s="107">
        <f t="shared" si="4"/>
        <v>172.29203604525762</v>
      </c>
      <c r="O32" s="107">
        <f t="shared" si="5"/>
        <v>182.41012494222952</v>
      </c>
      <c r="P32" s="102">
        <v>60</v>
      </c>
      <c r="Q32" s="107">
        <f t="shared" si="6"/>
        <v>21.75046447335319</v>
      </c>
      <c r="R32" s="239"/>
    </row>
    <row r="33" spans="1:18" x14ac:dyDescent="0.2">
      <c r="A33" s="102">
        <v>27</v>
      </c>
      <c r="B33" s="103" t="s">
        <v>41</v>
      </c>
      <c r="C33" s="102">
        <v>41.04</v>
      </c>
      <c r="D33" s="102">
        <v>31.91</v>
      </c>
      <c r="E33" s="102">
        <v>38.58</v>
      </c>
      <c r="F33" s="102">
        <f t="shared" si="1"/>
        <v>-2.4600000000000009</v>
      </c>
      <c r="G33" s="105">
        <f t="shared" si="7"/>
        <v>-5.9941520467836282</v>
      </c>
      <c r="H33" s="102">
        <v>73.83</v>
      </c>
      <c r="I33" s="102">
        <v>38.65</v>
      </c>
      <c r="J33" s="102">
        <v>50.8</v>
      </c>
      <c r="K33" s="102">
        <f t="shared" si="2"/>
        <v>-23.03</v>
      </c>
      <c r="L33" s="105">
        <f t="shared" si="8"/>
        <v>-31.193281863741028</v>
      </c>
      <c r="M33" s="107">
        <f t="shared" si="3"/>
        <v>179.89766081871346</v>
      </c>
      <c r="N33" s="107">
        <f t="shared" si="4"/>
        <v>121.12190535882168</v>
      </c>
      <c r="O33" s="107">
        <f t="shared" si="5"/>
        <v>131.67444271643339</v>
      </c>
      <c r="P33" s="102">
        <v>60</v>
      </c>
      <c r="Q33" s="107">
        <f t="shared" si="6"/>
        <v>-48.223218102280072</v>
      </c>
      <c r="R33" s="239"/>
    </row>
    <row r="34" spans="1:18" x14ac:dyDescent="0.2">
      <c r="A34" s="102">
        <v>28</v>
      </c>
      <c r="B34" s="103" t="s">
        <v>42</v>
      </c>
      <c r="C34" s="102">
        <v>147.69999999999999</v>
      </c>
      <c r="D34" s="102">
        <v>14.17</v>
      </c>
      <c r="E34" s="102">
        <v>148.66</v>
      </c>
      <c r="F34" s="102">
        <f t="shared" si="1"/>
        <v>0.96000000000000796</v>
      </c>
      <c r="G34" s="105">
        <f t="shared" si="7"/>
        <v>0.64996614759648474</v>
      </c>
      <c r="H34" s="102">
        <v>387.62</v>
      </c>
      <c r="I34" s="102">
        <v>337.11</v>
      </c>
      <c r="J34" s="102">
        <v>483.6</v>
      </c>
      <c r="K34" s="102">
        <f t="shared" si="2"/>
        <v>95.980000000000018</v>
      </c>
      <c r="L34" s="105">
        <f t="shared" si="8"/>
        <v>24.761364222692333</v>
      </c>
      <c r="M34" s="107">
        <f t="shared" si="3"/>
        <v>262.43737305348679</v>
      </c>
      <c r="N34" s="107">
        <f t="shared" si="4"/>
        <v>2379.040225829217</v>
      </c>
      <c r="O34" s="107">
        <f t="shared" si="5"/>
        <v>325.30606753666086</v>
      </c>
      <c r="P34" s="102">
        <v>60</v>
      </c>
      <c r="Q34" s="107">
        <f t="shared" si="6"/>
        <v>62.868694483174067</v>
      </c>
      <c r="R34" s="239"/>
    </row>
    <row r="35" spans="1:18" x14ac:dyDescent="0.2">
      <c r="A35" s="102">
        <v>29</v>
      </c>
      <c r="B35" s="103" t="s">
        <v>43</v>
      </c>
      <c r="C35" s="102">
        <v>233.29</v>
      </c>
      <c r="D35" s="102">
        <v>217.07</v>
      </c>
      <c r="E35" s="102">
        <v>225.53</v>
      </c>
      <c r="F35" s="102">
        <f t="shared" si="1"/>
        <v>-7.7599999999999909</v>
      </c>
      <c r="G35" s="105">
        <f t="shared" si="7"/>
        <v>-3.3263320330918562</v>
      </c>
      <c r="H35" s="102">
        <v>51.27</v>
      </c>
      <c r="I35" s="102">
        <v>43.34</v>
      </c>
      <c r="J35" s="102">
        <v>67.63</v>
      </c>
      <c r="K35" s="102">
        <f t="shared" si="2"/>
        <v>16.359999999999992</v>
      </c>
      <c r="L35" s="105">
        <f t="shared" si="8"/>
        <v>31.909498732202053</v>
      </c>
      <c r="M35" s="107">
        <f t="shared" si="3"/>
        <v>21.976938574306658</v>
      </c>
      <c r="N35" s="107">
        <f t="shared" si="4"/>
        <v>19.965909614410101</v>
      </c>
      <c r="O35" s="107">
        <f t="shared" si="5"/>
        <v>29.987141400257173</v>
      </c>
      <c r="P35" s="102">
        <v>60</v>
      </c>
      <c r="Q35" s="107">
        <f t="shared" si="6"/>
        <v>8.0102028259505147</v>
      </c>
      <c r="R35" s="239"/>
    </row>
    <row r="36" spans="1:18" x14ac:dyDescent="0.2">
      <c r="A36" s="102">
        <v>30</v>
      </c>
      <c r="B36" s="103" t="s">
        <v>44</v>
      </c>
      <c r="C36" s="102">
        <v>11.88</v>
      </c>
      <c r="D36" s="102">
        <v>9.16</v>
      </c>
      <c r="E36" s="102">
        <v>10.76</v>
      </c>
      <c r="F36" s="102">
        <f t="shared" si="1"/>
        <v>-1.120000000000001</v>
      </c>
      <c r="G36" s="105">
        <f t="shared" si="7"/>
        <v>-9.4276094276094362</v>
      </c>
      <c r="H36" s="102">
        <v>13.81</v>
      </c>
      <c r="I36" s="102">
        <v>14.47</v>
      </c>
      <c r="J36" s="102">
        <v>13.86</v>
      </c>
      <c r="K36" s="102">
        <f t="shared" si="2"/>
        <v>4.9999999999998934E-2</v>
      </c>
      <c r="L36" s="105">
        <f t="shared" si="8"/>
        <v>0.36205648081099878</v>
      </c>
      <c r="M36" s="107">
        <f t="shared" si="3"/>
        <v>116.24579124579124</v>
      </c>
      <c r="N36" s="107">
        <f t="shared" si="4"/>
        <v>157.96943231441048</v>
      </c>
      <c r="O36" s="107">
        <f t="shared" si="5"/>
        <v>128.81040892193306</v>
      </c>
      <c r="P36" s="102">
        <v>60</v>
      </c>
      <c r="Q36" s="107">
        <f t="shared" si="6"/>
        <v>12.564617676141822</v>
      </c>
      <c r="R36" s="239"/>
    </row>
    <row r="37" spans="1:18" x14ac:dyDescent="0.2">
      <c r="A37" s="102">
        <v>31</v>
      </c>
      <c r="B37" s="103" t="s">
        <v>45</v>
      </c>
      <c r="C37" s="102">
        <v>1651.07</v>
      </c>
      <c r="D37" s="102">
        <v>1292.3</v>
      </c>
      <c r="E37" s="102">
        <v>1362.42</v>
      </c>
      <c r="F37" s="102">
        <f t="shared" si="1"/>
        <v>-288.64999999999986</v>
      </c>
      <c r="G37" s="105">
        <f t="shared" si="7"/>
        <v>-17.482602191306238</v>
      </c>
      <c r="H37" s="102">
        <v>2050.1</v>
      </c>
      <c r="I37" s="102">
        <v>1723.72</v>
      </c>
      <c r="J37" s="102">
        <v>2158.44</v>
      </c>
      <c r="K37" s="102">
        <f t="shared" si="2"/>
        <v>108.34000000000015</v>
      </c>
      <c r="L37" s="105">
        <f t="shared" si="8"/>
        <v>5.2846202624262304</v>
      </c>
      <c r="M37" s="107">
        <f t="shared" si="3"/>
        <v>124.1679638052899</v>
      </c>
      <c r="N37" s="107">
        <f t="shared" si="4"/>
        <v>133.38388918981661</v>
      </c>
      <c r="O37" s="107">
        <f t="shared" si="5"/>
        <v>158.42691680979433</v>
      </c>
      <c r="P37" s="102">
        <v>60</v>
      </c>
      <c r="Q37" s="107">
        <f t="shared" si="6"/>
        <v>34.258953004504434</v>
      </c>
      <c r="R37" s="239"/>
    </row>
    <row r="38" spans="1:18" s="101" customFormat="1" x14ac:dyDescent="0.2">
      <c r="A38" s="241" t="s">
        <v>46</v>
      </c>
      <c r="B38" s="242"/>
      <c r="C38" s="104">
        <f>SUM(C19:C37)</f>
        <v>70217.929999999993</v>
      </c>
      <c r="D38" s="104">
        <f>SUM(D19:D37)</f>
        <v>54940.639999999999</v>
      </c>
      <c r="E38" s="104">
        <f>SUM(E19:E37)</f>
        <v>67760.079999999987</v>
      </c>
      <c r="F38" s="104">
        <f t="shared" ref="F38:F69" si="9">(E38-C38)</f>
        <v>-2457.8500000000058</v>
      </c>
      <c r="G38" s="106">
        <f t="shared" si="7"/>
        <v>-3.5003167994271633</v>
      </c>
      <c r="H38" s="104">
        <f>SUM(H19:H37)</f>
        <v>67164.320000000007</v>
      </c>
      <c r="I38" s="104">
        <f>SUM(I19:I37)</f>
        <v>53379.48000000001</v>
      </c>
      <c r="J38" s="104">
        <f>SUM(J19:J37)</f>
        <v>69886.700000000026</v>
      </c>
      <c r="K38" s="104">
        <f t="shared" ref="K38:K69" si="10">(J38-H38)</f>
        <v>2722.3800000000192</v>
      </c>
      <c r="L38" s="106">
        <f t="shared" si="8"/>
        <v>4.0533128303837795</v>
      </c>
      <c r="M38" s="108">
        <f t="shared" ref="M38:M58" si="11">(H38/C38)*100</f>
        <v>95.651238935696355</v>
      </c>
      <c r="N38" s="108">
        <f t="shared" ref="N38:N58" si="12">(I38/D38)*100</f>
        <v>97.158460476616241</v>
      </c>
      <c r="O38" s="108">
        <f t="shared" ref="O38:O58" si="13">(J38/E38)*100</f>
        <v>103.13845556262631</v>
      </c>
      <c r="P38" s="108">
        <v>60</v>
      </c>
      <c r="Q38" s="108">
        <f t="shared" ref="Q38:Q58" si="14">(O38-M38)</f>
        <v>7.4872166269299498</v>
      </c>
      <c r="R38" s="240"/>
    </row>
    <row r="39" spans="1:18" x14ac:dyDescent="0.2">
      <c r="A39" s="102">
        <v>32</v>
      </c>
      <c r="B39" s="103" t="s">
        <v>47</v>
      </c>
      <c r="C39" s="102">
        <v>28295.34</v>
      </c>
      <c r="D39" s="102">
        <v>15680.98</v>
      </c>
      <c r="E39" s="102">
        <v>21830.560000000001</v>
      </c>
      <c r="F39" s="102">
        <f t="shared" si="9"/>
        <v>-6464.7799999999988</v>
      </c>
      <c r="G39" s="105">
        <f t="shared" si="7"/>
        <v>-22.847507752159892</v>
      </c>
      <c r="H39" s="102">
        <v>3916.07</v>
      </c>
      <c r="I39" s="102">
        <v>7516.73</v>
      </c>
      <c r="J39" s="102">
        <v>7882.63</v>
      </c>
      <c r="K39" s="102">
        <f t="shared" si="10"/>
        <v>3966.56</v>
      </c>
      <c r="L39" s="105">
        <f t="shared" si="8"/>
        <v>101.28930279591528</v>
      </c>
      <c r="M39" s="107">
        <f t="shared" si="11"/>
        <v>13.839982131333286</v>
      </c>
      <c r="N39" s="107">
        <f t="shared" si="12"/>
        <v>47.935333123312446</v>
      </c>
      <c r="O39" s="107">
        <f t="shared" si="13"/>
        <v>36.108235427767312</v>
      </c>
      <c r="P39" s="102">
        <v>60</v>
      </c>
      <c r="Q39" s="107">
        <f t="shared" si="14"/>
        <v>22.268253296434025</v>
      </c>
      <c r="R39" s="239"/>
    </row>
    <row r="40" spans="1:18" s="101" customFormat="1" x14ac:dyDescent="0.2">
      <c r="A40" s="241" t="s">
        <v>48</v>
      </c>
      <c r="B40" s="242"/>
      <c r="C40" s="104">
        <f>SUM(C39:C39)</f>
        <v>28295.34</v>
      </c>
      <c r="D40" s="104">
        <f>SUM(D39:D39)</f>
        <v>15680.98</v>
      </c>
      <c r="E40" s="104">
        <f>SUM(E39:E39)</f>
        <v>21830.560000000001</v>
      </c>
      <c r="F40" s="104">
        <f t="shared" si="9"/>
        <v>-6464.7799999999988</v>
      </c>
      <c r="G40" s="106">
        <f t="shared" si="7"/>
        <v>-22.847507752159892</v>
      </c>
      <c r="H40" s="104">
        <f>SUM(H39:H39)</f>
        <v>3916.07</v>
      </c>
      <c r="I40" s="104">
        <f>SUM(I39:I39)</f>
        <v>7516.73</v>
      </c>
      <c r="J40" s="104">
        <f>SUM(J39:J39)</f>
        <v>7882.63</v>
      </c>
      <c r="K40" s="104">
        <f t="shared" si="10"/>
        <v>3966.56</v>
      </c>
      <c r="L40" s="106">
        <f t="shared" si="8"/>
        <v>101.28930279591528</v>
      </c>
      <c r="M40" s="108">
        <f t="shared" si="11"/>
        <v>13.839982131333286</v>
      </c>
      <c r="N40" s="108">
        <f t="shared" si="12"/>
        <v>47.935333123312446</v>
      </c>
      <c r="O40" s="108">
        <f t="shared" si="13"/>
        <v>36.108235427767312</v>
      </c>
      <c r="P40" s="108">
        <v>60</v>
      </c>
      <c r="Q40" s="108">
        <f t="shared" si="14"/>
        <v>22.268253296434025</v>
      </c>
      <c r="R40" s="240"/>
    </row>
    <row r="41" spans="1:18" x14ac:dyDescent="0.2">
      <c r="A41" s="102">
        <v>33</v>
      </c>
      <c r="B41" s="103" t="s">
        <v>49</v>
      </c>
      <c r="C41" s="102">
        <v>16247.69</v>
      </c>
      <c r="D41" s="102">
        <v>14314.98</v>
      </c>
      <c r="E41" s="102">
        <v>16666.75</v>
      </c>
      <c r="F41" s="102">
        <f t="shared" si="9"/>
        <v>419.05999999999949</v>
      </c>
      <c r="G41" s="105">
        <f t="shared" si="7"/>
        <v>2.5791974120628809</v>
      </c>
      <c r="H41" s="102">
        <v>8033.63</v>
      </c>
      <c r="I41" s="102">
        <v>6676.1</v>
      </c>
      <c r="J41" s="102">
        <v>8206.0400000000009</v>
      </c>
      <c r="K41" s="102">
        <f t="shared" si="10"/>
        <v>172.41000000000076</v>
      </c>
      <c r="L41" s="105">
        <f t="shared" si="8"/>
        <v>2.1461033181762263</v>
      </c>
      <c r="M41" s="107">
        <f t="shared" si="11"/>
        <v>49.444751838569054</v>
      </c>
      <c r="N41" s="107">
        <f t="shared" si="12"/>
        <v>46.637159115835303</v>
      </c>
      <c r="O41" s="107">
        <f t="shared" si="13"/>
        <v>49.235993820030906</v>
      </c>
      <c r="P41" s="102">
        <v>60</v>
      </c>
      <c r="Q41" s="107">
        <f t="shared" si="14"/>
        <v>-0.20875801853814835</v>
      </c>
      <c r="R41" s="239"/>
    </row>
    <row r="42" spans="1:18" s="101" customFormat="1" x14ac:dyDescent="0.2">
      <c r="A42" s="241" t="s">
        <v>50</v>
      </c>
      <c r="B42" s="242"/>
      <c r="C42" s="104">
        <f>SUM(C41:C41)</f>
        <v>16247.69</v>
      </c>
      <c r="D42" s="104">
        <f>SUM(D41:D41)</f>
        <v>14314.98</v>
      </c>
      <c r="E42" s="104">
        <f>SUM(E41:E41)</f>
        <v>16666.75</v>
      </c>
      <c r="F42" s="104">
        <f t="shared" si="9"/>
        <v>419.05999999999949</v>
      </c>
      <c r="G42" s="106">
        <f t="shared" si="7"/>
        <v>2.5791974120628809</v>
      </c>
      <c r="H42" s="104">
        <f>SUM(H41:H41)</f>
        <v>8033.63</v>
      </c>
      <c r="I42" s="104">
        <f>SUM(I41:I41)</f>
        <v>6676.1</v>
      </c>
      <c r="J42" s="104">
        <f>SUM(J41:J41)</f>
        <v>8206.0400000000009</v>
      </c>
      <c r="K42" s="104">
        <f t="shared" si="10"/>
        <v>172.41000000000076</v>
      </c>
      <c r="L42" s="106">
        <f t="shared" si="8"/>
        <v>2.1461033181762263</v>
      </c>
      <c r="M42" s="108">
        <f t="shared" si="11"/>
        <v>49.444751838569054</v>
      </c>
      <c r="N42" s="108">
        <f t="shared" si="12"/>
        <v>46.637159115835303</v>
      </c>
      <c r="O42" s="108">
        <f t="shared" si="13"/>
        <v>49.235993820030906</v>
      </c>
      <c r="P42" s="108">
        <v>60</v>
      </c>
      <c r="Q42" s="108">
        <f t="shared" si="14"/>
        <v>-0.20875801853814835</v>
      </c>
      <c r="R42" s="240"/>
    </row>
    <row r="43" spans="1:18" x14ac:dyDescent="0.2">
      <c r="A43" s="102">
        <v>34</v>
      </c>
      <c r="B43" s="103" t="s">
        <v>51</v>
      </c>
      <c r="C43" s="102">
        <v>621.14</v>
      </c>
      <c r="D43" s="102">
        <v>437.35</v>
      </c>
      <c r="E43" s="102">
        <v>797.98</v>
      </c>
      <c r="F43" s="102">
        <f t="shared" si="9"/>
        <v>176.84000000000003</v>
      </c>
      <c r="G43" s="105">
        <f t="shared" si="7"/>
        <v>28.470232153781762</v>
      </c>
      <c r="H43" s="102">
        <v>1880.62</v>
      </c>
      <c r="I43" s="102">
        <v>1663.43</v>
      </c>
      <c r="J43" s="102">
        <v>2072.9</v>
      </c>
      <c r="K43" s="102">
        <f t="shared" si="10"/>
        <v>192.2800000000002</v>
      </c>
      <c r="L43" s="105">
        <f t="shared" si="8"/>
        <v>10.224287734895949</v>
      </c>
      <c r="M43" s="107">
        <f t="shared" si="11"/>
        <v>302.7691019737901</v>
      </c>
      <c r="N43" s="107">
        <f t="shared" si="12"/>
        <v>380.34297473419457</v>
      </c>
      <c r="O43" s="107">
        <f t="shared" si="13"/>
        <v>259.76841524850249</v>
      </c>
      <c r="P43" s="102">
        <v>60</v>
      </c>
      <c r="Q43" s="107">
        <f t="shared" si="14"/>
        <v>-43.000686725287608</v>
      </c>
      <c r="R43" s="239"/>
    </row>
    <row r="44" spans="1:18" x14ac:dyDescent="0.2">
      <c r="A44" s="102">
        <v>35</v>
      </c>
      <c r="B44" s="103" t="s">
        <v>52</v>
      </c>
      <c r="C44" s="102">
        <v>712.93</v>
      </c>
      <c r="D44" s="102">
        <v>512.66999999999996</v>
      </c>
      <c r="E44" s="102">
        <v>690.54</v>
      </c>
      <c r="F44" s="102">
        <f t="shared" si="9"/>
        <v>-22.389999999999986</v>
      </c>
      <c r="G44" s="105">
        <f t="shared" si="7"/>
        <v>-3.1405607843687302</v>
      </c>
      <c r="H44" s="102">
        <v>327.92</v>
      </c>
      <c r="I44" s="102">
        <v>280.60000000000002</v>
      </c>
      <c r="J44" s="102">
        <v>319.62</v>
      </c>
      <c r="K44" s="102">
        <f t="shared" si="10"/>
        <v>-8.3000000000000114</v>
      </c>
      <c r="L44" s="105">
        <f t="shared" si="8"/>
        <v>-2.5311051475969784</v>
      </c>
      <c r="M44" s="107">
        <f t="shared" si="11"/>
        <v>45.996100598936792</v>
      </c>
      <c r="N44" s="107">
        <f t="shared" si="12"/>
        <v>54.733064154329305</v>
      </c>
      <c r="O44" s="107">
        <f t="shared" si="13"/>
        <v>46.285515683378229</v>
      </c>
      <c r="P44" s="102">
        <v>60</v>
      </c>
      <c r="Q44" s="107">
        <f t="shared" si="14"/>
        <v>0.28941508444143693</v>
      </c>
      <c r="R44" s="239"/>
    </row>
    <row r="45" spans="1:18" x14ac:dyDescent="0.2">
      <c r="A45" s="102">
        <v>36</v>
      </c>
      <c r="B45" s="103" t="s">
        <v>53</v>
      </c>
      <c r="C45" s="102">
        <v>230.51</v>
      </c>
      <c r="D45" s="102">
        <v>113.47</v>
      </c>
      <c r="E45" s="102">
        <v>255.02</v>
      </c>
      <c r="F45" s="102">
        <f t="shared" si="9"/>
        <v>24.510000000000019</v>
      </c>
      <c r="G45" s="105">
        <f t="shared" si="7"/>
        <v>10.632944340809518</v>
      </c>
      <c r="H45" s="102">
        <v>509.46</v>
      </c>
      <c r="I45" s="102">
        <v>484.03</v>
      </c>
      <c r="J45" s="102">
        <v>525.83000000000004</v>
      </c>
      <c r="K45" s="102">
        <f t="shared" si="10"/>
        <v>16.370000000000061</v>
      </c>
      <c r="L45" s="105">
        <f t="shared" si="8"/>
        <v>3.2132061398343468</v>
      </c>
      <c r="M45" s="107">
        <f t="shared" si="11"/>
        <v>221.01427269966595</v>
      </c>
      <c r="N45" s="107">
        <f t="shared" si="12"/>
        <v>426.57089979730324</v>
      </c>
      <c r="O45" s="107">
        <f t="shared" si="13"/>
        <v>206.19167124147125</v>
      </c>
      <c r="P45" s="102">
        <v>60</v>
      </c>
      <c r="Q45" s="107">
        <f t="shared" si="14"/>
        <v>-14.822601458194697</v>
      </c>
      <c r="R45" s="239"/>
    </row>
    <row r="46" spans="1:18" x14ac:dyDescent="0.2">
      <c r="A46" s="102">
        <v>37</v>
      </c>
      <c r="B46" s="103" t="s">
        <v>54</v>
      </c>
      <c r="C46" s="102">
        <v>634.69000000000005</v>
      </c>
      <c r="D46" s="102">
        <v>393.2</v>
      </c>
      <c r="E46" s="102">
        <v>567.65</v>
      </c>
      <c r="F46" s="102">
        <f t="shared" si="9"/>
        <v>-67.040000000000077</v>
      </c>
      <c r="G46" s="105">
        <f t="shared" si="7"/>
        <v>-10.56263687784589</v>
      </c>
      <c r="H46" s="102">
        <v>452.34</v>
      </c>
      <c r="I46" s="102">
        <v>383.63</v>
      </c>
      <c r="J46" s="102">
        <v>466.51</v>
      </c>
      <c r="K46" s="102">
        <f t="shared" si="10"/>
        <v>14.170000000000016</v>
      </c>
      <c r="L46" s="105">
        <f t="shared" si="8"/>
        <v>3.1325993721536931</v>
      </c>
      <c r="M46" s="107">
        <f t="shared" si="11"/>
        <v>71.269438623580001</v>
      </c>
      <c r="N46" s="107">
        <f t="shared" si="12"/>
        <v>97.566124109867758</v>
      </c>
      <c r="O46" s="107">
        <f t="shared" si="13"/>
        <v>82.182682991279847</v>
      </c>
      <c r="P46" s="102">
        <v>60</v>
      </c>
      <c r="Q46" s="107">
        <f t="shared" si="14"/>
        <v>10.913244367699846</v>
      </c>
      <c r="R46" s="239"/>
    </row>
    <row r="47" spans="1:18" x14ac:dyDescent="0.2">
      <c r="A47" s="102">
        <v>38</v>
      </c>
      <c r="B47" s="103" t="s">
        <v>55</v>
      </c>
      <c r="C47" s="102">
        <v>13.06</v>
      </c>
      <c r="D47" s="102">
        <v>6.93</v>
      </c>
      <c r="E47" s="102">
        <v>16.32</v>
      </c>
      <c r="F47" s="102">
        <f t="shared" si="9"/>
        <v>3.26</v>
      </c>
      <c r="G47" s="105">
        <f t="shared" si="7"/>
        <v>24.96171516079632</v>
      </c>
      <c r="H47" s="102">
        <v>181.81</v>
      </c>
      <c r="I47" s="102">
        <v>114.69</v>
      </c>
      <c r="J47" s="102">
        <v>195.51</v>
      </c>
      <c r="K47" s="102">
        <f t="shared" si="10"/>
        <v>13.699999999999989</v>
      </c>
      <c r="L47" s="105">
        <f t="shared" si="8"/>
        <v>7.5353390902590549</v>
      </c>
      <c r="M47" s="107">
        <f t="shared" si="11"/>
        <v>1392.1133231240428</v>
      </c>
      <c r="N47" s="107">
        <f t="shared" si="12"/>
        <v>1654.9783549783551</v>
      </c>
      <c r="O47" s="107">
        <f t="shared" si="13"/>
        <v>1197.9779411764705</v>
      </c>
      <c r="P47" s="102">
        <v>60</v>
      </c>
      <c r="Q47" s="107">
        <f t="shared" si="14"/>
        <v>-194.13538194757234</v>
      </c>
      <c r="R47" s="239"/>
    </row>
    <row r="48" spans="1:18" x14ac:dyDescent="0.2">
      <c r="A48" s="102">
        <v>39</v>
      </c>
      <c r="B48" s="103" t="s">
        <v>56</v>
      </c>
      <c r="C48" s="102">
        <v>197.07</v>
      </c>
      <c r="D48" s="102">
        <v>116.19</v>
      </c>
      <c r="E48" s="102">
        <v>172.62</v>
      </c>
      <c r="F48" s="102">
        <f t="shared" si="9"/>
        <v>-24.449999999999989</v>
      </c>
      <c r="G48" s="105">
        <f t="shared" si="7"/>
        <v>-12.406759019637686</v>
      </c>
      <c r="H48" s="102">
        <v>135.38999999999999</v>
      </c>
      <c r="I48" s="102">
        <v>110.5</v>
      </c>
      <c r="J48" s="102">
        <v>138.91</v>
      </c>
      <c r="K48" s="102">
        <f t="shared" si="10"/>
        <v>3.5200000000000102</v>
      </c>
      <c r="L48" s="105">
        <f t="shared" si="8"/>
        <v>2.5998965950217965</v>
      </c>
      <c r="M48" s="107">
        <f t="shared" si="11"/>
        <v>68.701476632668587</v>
      </c>
      <c r="N48" s="107">
        <f t="shared" si="12"/>
        <v>95.102848782167143</v>
      </c>
      <c r="O48" s="107">
        <f t="shared" si="13"/>
        <v>80.47155601900127</v>
      </c>
      <c r="P48" s="102">
        <v>60</v>
      </c>
      <c r="Q48" s="107">
        <f t="shared" si="14"/>
        <v>11.770079386332682</v>
      </c>
      <c r="R48" s="239"/>
    </row>
    <row r="49" spans="1:18" x14ac:dyDescent="0.2">
      <c r="A49" s="102">
        <v>40</v>
      </c>
      <c r="B49" s="103" t="s">
        <v>57</v>
      </c>
      <c r="C49" s="102">
        <v>160.16999999999999</v>
      </c>
      <c r="D49" s="102">
        <v>106.04</v>
      </c>
      <c r="E49" s="102">
        <v>168.62</v>
      </c>
      <c r="F49" s="102">
        <f t="shared" si="9"/>
        <v>8.4500000000000171</v>
      </c>
      <c r="G49" s="105">
        <f t="shared" si="7"/>
        <v>5.2756446275832038</v>
      </c>
      <c r="H49" s="102">
        <v>175.86</v>
      </c>
      <c r="I49" s="102">
        <v>166.65</v>
      </c>
      <c r="J49" s="102">
        <v>169.42</v>
      </c>
      <c r="K49" s="102">
        <f t="shared" si="10"/>
        <v>-6.4400000000000261</v>
      </c>
      <c r="L49" s="105">
        <f t="shared" si="8"/>
        <v>-3.6620038667121722</v>
      </c>
      <c r="M49" s="107">
        <f t="shared" si="11"/>
        <v>109.79584191796219</v>
      </c>
      <c r="N49" s="107">
        <f t="shared" si="12"/>
        <v>157.15767634854771</v>
      </c>
      <c r="O49" s="107">
        <f t="shared" si="13"/>
        <v>100.47443956825998</v>
      </c>
      <c r="P49" s="102">
        <v>60</v>
      </c>
      <c r="Q49" s="107">
        <f t="shared" si="14"/>
        <v>-9.3214023497022112</v>
      </c>
      <c r="R49" s="239"/>
    </row>
    <row r="50" spans="1:18" s="101" customFormat="1" x14ac:dyDescent="0.2">
      <c r="A50" s="241" t="s">
        <v>58</v>
      </c>
      <c r="B50" s="242"/>
      <c r="C50" s="104">
        <f>SUM(C43:C49)</f>
        <v>2569.5700000000002</v>
      </c>
      <c r="D50" s="104">
        <f>SUM(D43:D49)</f>
        <v>1685.8500000000001</v>
      </c>
      <c r="E50" s="104">
        <f>SUM(E43:E49)</f>
        <v>2668.75</v>
      </c>
      <c r="F50" s="104">
        <f t="shared" si="9"/>
        <v>99.179999999999836</v>
      </c>
      <c r="G50" s="106">
        <f t="shared" si="7"/>
        <v>3.8597897702728408</v>
      </c>
      <c r="H50" s="104">
        <f>SUM(H43:H49)</f>
        <v>3663.4</v>
      </c>
      <c r="I50" s="104">
        <f>SUM(I43:I49)</f>
        <v>3203.5300000000007</v>
      </c>
      <c r="J50" s="104">
        <f>SUM(J43:J49)</f>
        <v>3888.7</v>
      </c>
      <c r="K50" s="104">
        <f t="shared" si="10"/>
        <v>225.29999999999973</v>
      </c>
      <c r="L50" s="106">
        <f t="shared" si="8"/>
        <v>6.1500245673418057</v>
      </c>
      <c r="M50" s="108">
        <f t="shared" si="11"/>
        <v>142.56860097214707</v>
      </c>
      <c r="N50" s="108">
        <f t="shared" si="12"/>
        <v>190.02461666221791</v>
      </c>
      <c r="O50" s="108">
        <f t="shared" si="13"/>
        <v>145.71241217798593</v>
      </c>
      <c r="P50" s="108">
        <v>60</v>
      </c>
      <c r="Q50" s="108">
        <f t="shared" si="14"/>
        <v>3.1438112058388583</v>
      </c>
      <c r="R50" s="240"/>
    </row>
    <row r="51" spans="1:18" x14ac:dyDescent="0.2">
      <c r="A51" s="102">
        <v>41</v>
      </c>
      <c r="B51" s="103" t="s">
        <v>59</v>
      </c>
      <c r="C51" s="102">
        <v>0</v>
      </c>
      <c r="D51" s="102">
        <v>0</v>
      </c>
      <c r="E51" s="102">
        <v>0</v>
      </c>
      <c r="F51" s="102">
        <f t="shared" si="9"/>
        <v>0</v>
      </c>
      <c r="G51" s="105" t="str">
        <f t="shared" si="7"/>
        <v/>
      </c>
      <c r="H51" s="102">
        <v>0</v>
      </c>
      <c r="I51" s="102">
        <v>0</v>
      </c>
      <c r="J51" s="102">
        <v>0</v>
      </c>
      <c r="K51" s="102">
        <f t="shared" si="10"/>
        <v>0</v>
      </c>
      <c r="L51" s="105" t="str">
        <f t="shared" si="8"/>
        <v/>
      </c>
      <c r="M51" s="107" t="e">
        <f t="shared" si="11"/>
        <v>#DIV/0!</v>
      </c>
      <c r="N51" s="107" t="e">
        <f t="shared" si="12"/>
        <v>#DIV/0!</v>
      </c>
      <c r="O51" s="107" t="e">
        <f t="shared" si="13"/>
        <v>#DIV/0!</v>
      </c>
      <c r="P51" s="102">
        <v>60</v>
      </c>
      <c r="Q51" s="107" t="e">
        <f t="shared" si="14"/>
        <v>#DIV/0!</v>
      </c>
      <c r="R51" s="239"/>
    </row>
    <row r="52" spans="1:18" x14ac:dyDescent="0.2">
      <c r="A52" s="102">
        <v>42</v>
      </c>
      <c r="B52" s="103" t="s">
        <v>60</v>
      </c>
      <c r="C52" s="102">
        <v>0</v>
      </c>
      <c r="D52" s="102">
        <v>0</v>
      </c>
      <c r="E52" s="102">
        <v>0</v>
      </c>
      <c r="F52" s="102">
        <f t="shared" si="9"/>
        <v>0</v>
      </c>
      <c r="G52" s="105" t="str">
        <f t="shared" si="7"/>
        <v/>
      </c>
      <c r="H52" s="102">
        <v>0</v>
      </c>
      <c r="I52" s="102">
        <v>0</v>
      </c>
      <c r="J52" s="102">
        <v>0</v>
      </c>
      <c r="K52" s="102">
        <f t="shared" si="10"/>
        <v>0</v>
      </c>
      <c r="L52" s="105" t="str">
        <f t="shared" si="8"/>
        <v/>
      </c>
      <c r="M52" s="107" t="e">
        <f t="shared" si="11"/>
        <v>#DIV/0!</v>
      </c>
      <c r="N52" s="107" t="e">
        <f t="shared" si="12"/>
        <v>#DIV/0!</v>
      </c>
      <c r="O52" s="107" t="e">
        <f t="shared" si="13"/>
        <v>#DIV/0!</v>
      </c>
      <c r="P52" s="102">
        <v>60</v>
      </c>
      <c r="Q52" s="107" t="e">
        <f t="shared" si="14"/>
        <v>#DIV/0!</v>
      </c>
      <c r="R52" s="239"/>
    </row>
    <row r="53" spans="1:18" x14ac:dyDescent="0.2">
      <c r="A53" s="102">
        <v>43</v>
      </c>
      <c r="B53" s="103" t="s">
        <v>61</v>
      </c>
      <c r="C53" s="102">
        <v>0</v>
      </c>
      <c r="D53" s="102">
        <v>0</v>
      </c>
      <c r="E53" s="102">
        <v>0</v>
      </c>
      <c r="F53" s="102">
        <f t="shared" si="9"/>
        <v>0</v>
      </c>
      <c r="G53" s="105" t="str">
        <f t="shared" si="7"/>
        <v/>
      </c>
      <c r="H53" s="102">
        <v>0</v>
      </c>
      <c r="I53" s="102">
        <v>0</v>
      </c>
      <c r="J53" s="102">
        <v>0</v>
      </c>
      <c r="K53" s="102">
        <f t="shared" si="10"/>
        <v>0</v>
      </c>
      <c r="L53" s="105" t="str">
        <f t="shared" si="8"/>
        <v/>
      </c>
      <c r="M53" s="107" t="e">
        <f t="shared" si="11"/>
        <v>#DIV/0!</v>
      </c>
      <c r="N53" s="107" t="e">
        <f t="shared" si="12"/>
        <v>#DIV/0!</v>
      </c>
      <c r="O53" s="107" t="e">
        <f t="shared" si="13"/>
        <v>#DIV/0!</v>
      </c>
      <c r="P53" s="102">
        <v>60</v>
      </c>
      <c r="Q53" s="107" t="e">
        <f t="shared" si="14"/>
        <v>#DIV/0!</v>
      </c>
    </row>
    <row r="54" spans="1:18" x14ac:dyDescent="0.2">
      <c r="A54" s="102">
        <v>44</v>
      </c>
      <c r="B54" s="103" t="s">
        <v>62</v>
      </c>
      <c r="C54" s="102">
        <v>0</v>
      </c>
      <c r="D54" s="102">
        <v>0</v>
      </c>
      <c r="E54" s="102">
        <v>0</v>
      </c>
      <c r="F54" s="102">
        <f t="shared" si="9"/>
        <v>0</v>
      </c>
      <c r="G54" s="105" t="str">
        <f t="shared" si="7"/>
        <v/>
      </c>
      <c r="H54" s="102">
        <v>0</v>
      </c>
      <c r="I54" s="102">
        <v>0</v>
      </c>
      <c r="J54" s="102">
        <v>0</v>
      </c>
      <c r="K54" s="102">
        <f t="shared" si="10"/>
        <v>0</v>
      </c>
      <c r="L54" s="105" t="str">
        <f t="shared" si="8"/>
        <v/>
      </c>
      <c r="M54" s="107" t="e">
        <f t="shared" si="11"/>
        <v>#DIV/0!</v>
      </c>
      <c r="N54" s="107" t="e">
        <f t="shared" si="12"/>
        <v>#DIV/0!</v>
      </c>
      <c r="O54" s="107" t="e">
        <f t="shared" si="13"/>
        <v>#DIV/0!</v>
      </c>
      <c r="P54" s="102">
        <v>60</v>
      </c>
      <c r="Q54" s="107" t="e">
        <f t="shared" si="14"/>
        <v>#DIV/0!</v>
      </c>
    </row>
    <row r="55" spans="1:18" x14ac:dyDescent="0.2">
      <c r="A55" s="102">
        <v>45</v>
      </c>
      <c r="B55" s="103" t="s">
        <v>63</v>
      </c>
      <c r="C55" s="102">
        <v>0</v>
      </c>
      <c r="D55" s="102">
        <v>0</v>
      </c>
      <c r="E55" s="102">
        <v>0</v>
      </c>
      <c r="F55" s="102">
        <f t="shared" si="9"/>
        <v>0</v>
      </c>
      <c r="G55" s="105" t="str">
        <f t="shared" si="7"/>
        <v/>
      </c>
      <c r="H55" s="102">
        <v>0</v>
      </c>
      <c r="I55" s="102">
        <v>0</v>
      </c>
      <c r="J55" s="102">
        <v>0</v>
      </c>
      <c r="K55" s="102">
        <f t="shared" si="10"/>
        <v>0</v>
      </c>
      <c r="L55" s="105" t="str">
        <f t="shared" si="8"/>
        <v/>
      </c>
      <c r="M55" s="107" t="e">
        <f t="shared" si="11"/>
        <v>#DIV/0!</v>
      </c>
      <c r="N55" s="107" t="e">
        <f t="shared" si="12"/>
        <v>#DIV/0!</v>
      </c>
      <c r="O55" s="107" t="e">
        <f t="shared" si="13"/>
        <v>#DIV/0!</v>
      </c>
      <c r="P55" s="102">
        <v>60</v>
      </c>
      <c r="Q55" s="107" t="e">
        <f t="shared" si="14"/>
        <v>#DIV/0!</v>
      </c>
    </row>
    <row r="56" spans="1:18" x14ac:dyDescent="0.2">
      <c r="A56" s="102">
        <v>46</v>
      </c>
      <c r="B56" s="103" t="s">
        <v>64</v>
      </c>
      <c r="C56" s="102">
        <v>0</v>
      </c>
      <c r="D56" s="102">
        <v>0</v>
      </c>
      <c r="E56" s="102">
        <v>0</v>
      </c>
      <c r="F56" s="102">
        <f t="shared" si="9"/>
        <v>0</v>
      </c>
      <c r="G56" s="105" t="str">
        <f t="shared" si="7"/>
        <v/>
      </c>
      <c r="H56" s="102">
        <v>0</v>
      </c>
      <c r="I56" s="102">
        <v>0</v>
      </c>
      <c r="J56" s="102">
        <v>0</v>
      </c>
      <c r="K56" s="102">
        <f t="shared" si="10"/>
        <v>0</v>
      </c>
      <c r="L56" s="105" t="str">
        <f t="shared" si="8"/>
        <v/>
      </c>
      <c r="M56" s="107" t="e">
        <f t="shared" si="11"/>
        <v>#DIV/0!</v>
      </c>
      <c r="N56" s="107" t="e">
        <f t="shared" si="12"/>
        <v>#DIV/0!</v>
      </c>
      <c r="O56" s="107" t="e">
        <f t="shared" si="13"/>
        <v>#DIV/0!</v>
      </c>
      <c r="P56" s="102">
        <v>60</v>
      </c>
      <c r="Q56" s="107" t="e">
        <f t="shared" si="14"/>
        <v>#DIV/0!</v>
      </c>
    </row>
    <row r="57" spans="1:18" s="101" customFormat="1" x14ac:dyDescent="0.2">
      <c r="A57" s="241" t="s">
        <v>65</v>
      </c>
      <c r="B57" s="242"/>
      <c r="C57" s="104">
        <f>SUM(C51:C56)</f>
        <v>0</v>
      </c>
      <c r="D57" s="104">
        <f>SUM(D51:D56)</f>
        <v>0</v>
      </c>
      <c r="E57" s="104">
        <f>SUM(E51:E56)</f>
        <v>0</v>
      </c>
      <c r="F57" s="104">
        <f t="shared" si="9"/>
        <v>0</v>
      </c>
      <c r="G57" s="106" t="str">
        <f t="shared" si="7"/>
        <v/>
      </c>
      <c r="H57" s="104">
        <f>SUM(H51:H56)</f>
        <v>0</v>
      </c>
      <c r="I57" s="104">
        <f>SUM(I51:I56)</f>
        <v>0</v>
      </c>
      <c r="J57" s="104">
        <f>SUM(J51:J56)</f>
        <v>0</v>
      </c>
      <c r="K57" s="104">
        <f t="shared" si="10"/>
        <v>0</v>
      </c>
      <c r="L57" s="106" t="str">
        <f t="shared" si="8"/>
        <v/>
      </c>
      <c r="M57" s="108" t="e">
        <f t="shared" si="11"/>
        <v>#DIV/0!</v>
      </c>
      <c r="N57" s="108" t="e">
        <f t="shared" si="12"/>
        <v>#DIV/0!</v>
      </c>
      <c r="O57" s="108" t="e">
        <f t="shared" si="13"/>
        <v>#DIV/0!</v>
      </c>
      <c r="P57" s="108">
        <v>60</v>
      </c>
      <c r="Q57" s="108" t="e">
        <f t="shared" si="14"/>
        <v>#DIV/0!</v>
      </c>
    </row>
    <row r="58" spans="1:18" s="101" customFormat="1" x14ac:dyDescent="0.2">
      <c r="A58" s="241" t="s">
        <v>66</v>
      </c>
      <c r="B58" s="242"/>
      <c r="C58" s="104">
        <f>SUM(C18+C38+C40+C42+C50+C57)</f>
        <v>282925.37</v>
      </c>
      <c r="D58" s="104">
        <f>SUM(D18+D38+D40+D42+D50+D57)</f>
        <v>236790.19000000003</v>
      </c>
      <c r="E58" s="104">
        <f>SUM(E18+E38+E40+E42+E50+E57)</f>
        <v>274625.44</v>
      </c>
      <c r="F58" s="104">
        <f t="shared" si="9"/>
        <v>-8299.929999999993</v>
      </c>
      <c r="G58" s="106">
        <f t="shared" si="7"/>
        <v>-2.9336110791336929</v>
      </c>
      <c r="H58" s="104">
        <f>SUM(H18+H38+H40+H42+H50+H57)</f>
        <v>202369.28000000003</v>
      </c>
      <c r="I58" s="104">
        <f>SUM(I18+I38+I40+I42+I50+I57)</f>
        <v>178166.52000000005</v>
      </c>
      <c r="J58" s="104">
        <f>SUM(J18+J38+J40+J42+J50+J57)</f>
        <v>213236.15000000005</v>
      </c>
      <c r="K58" s="104">
        <f t="shared" si="10"/>
        <v>10866.870000000024</v>
      </c>
      <c r="L58" s="106">
        <f t="shared" si="8"/>
        <v>5.3698219413539565</v>
      </c>
      <c r="M58" s="108">
        <f t="shared" si="11"/>
        <v>71.527442024728998</v>
      </c>
      <c r="N58" s="108">
        <f t="shared" si="12"/>
        <v>75.242356957439853</v>
      </c>
      <c r="O58" s="108">
        <f t="shared" si="13"/>
        <v>77.646175095795954</v>
      </c>
      <c r="P58" s="108">
        <v>60</v>
      </c>
      <c r="Q58" s="108">
        <f t="shared" si="14"/>
        <v>6.1187330710669556</v>
      </c>
    </row>
    <row r="59" spans="1:18" x14ac:dyDescent="0.2">
      <c r="G59" s="46" t="str">
        <f t="shared" si="7"/>
        <v/>
      </c>
      <c r="L59" s="46" t="str">
        <f t="shared" si="8"/>
        <v/>
      </c>
    </row>
    <row r="60" spans="1:18" x14ac:dyDescent="0.2">
      <c r="G60" s="46" t="str">
        <f t="shared" si="7"/>
        <v/>
      </c>
      <c r="L60" s="46" t="str">
        <f t="shared" si="8"/>
        <v/>
      </c>
    </row>
  </sheetData>
  <sheetProtection selectLockedCells="1" selectUnlockedCells="1"/>
  <mergeCells count="19">
    <mergeCell ref="A50:B50"/>
    <mergeCell ref="A57:B57"/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206</v>
      </c>
      <c r="B1" s="1" t="s">
        <v>207</v>
      </c>
      <c r="C1" s="1" t="s">
        <v>208</v>
      </c>
      <c r="D1" s="12" t="s">
        <v>209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C14" sqref="C14"/>
    </sheetView>
  </sheetViews>
  <sheetFormatPr defaultColWidth="9.140625" defaultRowHeight="12.75" x14ac:dyDescent="0.2"/>
  <cols>
    <col min="1" max="1" width="5.7109375" style="25" customWidth="1"/>
    <col min="2" max="3" width="31" style="25" customWidth="1"/>
    <col min="4" max="4" width="28.28515625" style="25" customWidth="1"/>
    <col min="5" max="5" width="36.85546875" style="25" customWidth="1"/>
    <col min="6" max="7" width="9.140625" style="25" customWidth="1"/>
    <col min="8" max="16384" width="9.140625" style="25"/>
  </cols>
  <sheetData>
    <row r="1" spans="1:5" ht="15" x14ac:dyDescent="0.25">
      <c r="A1" s="27" t="s">
        <v>210</v>
      </c>
      <c r="C1" s="272" t="s">
        <v>211</v>
      </c>
      <c r="D1" s="272"/>
      <c r="E1" s="272"/>
    </row>
    <row r="2" spans="1:5" ht="18" x14ac:dyDescent="0.25">
      <c r="A2" s="14"/>
      <c r="C2" s="273" t="s">
        <v>69</v>
      </c>
      <c r="D2" s="273"/>
      <c r="E2" s="273"/>
    </row>
    <row r="3" spans="1:5" s="28" customFormat="1" ht="12.75" customHeight="1" x14ac:dyDescent="0.2">
      <c r="A3" s="246" t="s">
        <v>4</v>
      </c>
      <c r="B3" s="246" t="s">
        <v>5</v>
      </c>
      <c r="C3" s="275" t="s">
        <v>165</v>
      </c>
      <c r="D3" s="276"/>
      <c r="E3" s="276"/>
    </row>
    <row r="4" spans="1:5" s="28" customFormat="1" ht="38.25" customHeight="1" x14ac:dyDescent="0.2">
      <c r="A4" s="246"/>
      <c r="B4" s="246"/>
      <c r="C4" s="36" t="s">
        <v>212</v>
      </c>
      <c r="D4" s="32" t="s">
        <v>213</v>
      </c>
      <c r="E4" s="32" t="s">
        <v>10</v>
      </c>
    </row>
    <row r="5" spans="1:5" s="28" customFormat="1" x14ac:dyDescent="0.2">
      <c r="A5" s="94"/>
      <c r="B5" s="94"/>
      <c r="C5" s="37" t="str">
        <f>RIGHT(C4,7)</f>
        <v xml:space="preserve"> MAR 23</v>
      </c>
      <c r="D5" s="37" t="str">
        <f t="shared" ref="D5:E5" si="0">RIGHT(D4,7)</f>
        <v>JUNE 22</v>
      </c>
      <c r="E5" s="37" t="str">
        <f t="shared" si="0"/>
        <v>JUNE 23</v>
      </c>
    </row>
    <row r="6" spans="1:5" x14ac:dyDescent="0.2">
      <c r="A6" s="98">
        <v>1</v>
      </c>
      <c r="B6" s="99" t="s">
        <v>14</v>
      </c>
      <c r="C6" s="98">
        <v>10493.72</v>
      </c>
      <c r="D6" s="98">
        <v>13815.3</v>
      </c>
      <c r="E6" s="98">
        <v>14083.59</v>
      </c>
    </row>
    <row r="7" spans="1:5" x14ac:dyDescent="0.2">
      <c r="A7" s="98">
        <v>2</v>
      </c>
      <c r="B7" s="99" t="s">
        <v>15</v>
      </c>
      <c r="C7" s="98">
        <v>5615.76</v>
      </c>
      <c r="D7" s="98">
        <v>6252.46</v>
      </c>
      <c r="E7" s="98">
        <v>5936.67</v>
      </c>
    </row>
    <row r="8" spans="1:5" x14ac:dyDescent="0.2">
      <c r="A8" s="98">
        <v>3</v>
      </c>
      <c r="B8" s="99" t="s">
        <v>16</v>
      </c>
      <c r="C8" s="98">
        <v>1459.15</v>
      </c>
      <c r="D8" s="98">
        <v>2239.6</v>
      </c>
      <c r="E8" s="98">
        <v>2020.09</v>
      </c>
    </row>
    <row r="9" spans="1:5" x14ac:dyDescent="0.2">
      <c r="A9" s="98">
        <v>4</v>
      </c>
      <c r="B9" s="99" t="s">
        <v>17</v>
      </c>
      <c r="C9" s="98">
        <v>5241.7</v>
      </c>
      <c r="D9" s="98">
        <v>6240.95</v>
      </c>
      <c r="E9" s="98">
        <v>5915.07</v>
      </c>
    </row>
    <row r="10" spans="1:5" x14ac:dyDescent="0.2">
      <c r="A10" s="98">
        <v>5</v>
      </c>
      <c r="B10" s="99" t="s">
        <v>18</v>
      </c>
      <c r="C10" s="98">
        <v>4791.43</v>
      </c>
      <c r="D10" s="98">
        <v>5607.42</v>
      </c>
      <c r="E10" s="98">
        <v>5220.43</v>
      </c>
    </row>
    <row r="11" spans="1:5" x14ac:dyDescent="0.2">
      <c r="A11" s="98">
        <v>6</v>
      </c>
      <c r="B11" s="99" t="s">
        <v>19</v>
      </c>
      <c r="C11" s="98">
        <v>4089.19</v>
      </c>
      <c r="D11" s="98">
        <v>6295.15</v>
      </c>
      <c r="E11" s="98">
        <v>4894.8</v>
      </c>
    </row>
    <row r="12" spans="1:5" x14ac:dyDescent="0.2">
      <c r="A12" s="98">
        <v>7</v>
      </c>
      <c r="B12" s="99" t="s">
        <v>20</v>
      </c>
      <c r="C12" s="98">
        <v>693.34</v>
      </c>
      <c r="D12" s="98">
        <v>1229.6400000000001</v>
      </c>
      <c r="E12" s="98">
        <v>1099.1500000000001</v>
      </c>
    </row>
    <row r="13" spans="1:5" x14ac:dyDescent="0.2">
      <c r="A13" s="98">
        <v>8</v>
      </c>
      <c r="B13" s="99" t="s">
        <v>21</v>
      </c>
      <c r="C13" s="98">
        <v>301.76</v>
      </c>
      <c r="D13" s="98">
        <v>295.25</v>
      </c>
      <c r="E13" s="98">
        <v>278.92</v>
      </c>
    </row>
    <row r="14" spans="1:5" x14ac:dyDescent="0.2">
      <c r="A14" s="98">
        <v>9</v>
      </c>
      <c r="B14" s="99" t="s">
        <v>22</v>
      </c>
      <c r="C14" s="98">
        <v>11476.07</v>
      </c>
      <c r="D14" s="98">
        <v>14165.55</v>
      </c>
      <c r="E14" s="98">
        <v>12129.2</v>
      </c>
    </row>
    <row r="15" spans="1:5" x14ac:dyDescent="0.2">
      <c r="A15" s="98">
        <v>10</v>
      </c>
      <c r="B15" s="99" t="s">
        <v>23</v>
      </c>
      <c r="C15" s="98">
        <v>38968.92</v>
      </c>
      <c r="D15" s="98">
        <v>49973.22</v>
      </c>
      <c r="E15" s="98">
        <v>46710.66</v>
      </c>
    </row>
    <row r="16" spans="1:5" x14ac:dyDescent="0.2">
      <c r="A16" s="98">
        <v>11</v>
      </c>
      <c r="B16" s="99" t="s">
        <v>24</v>
      </c>
      <c r="C16" s="98">
        <v>3520.57</v>
      </c>
      <c r="D16" s="98">
        <v>4972.79</v>
      </c>
      <c r="E16" s="98">
        <v>3830.05</v>
      </c>
    </row>
    <row r="17" spans="1:5" x14ac:dyDescent="0.2">
      <c r="A17" s="98">
        <v>12</v>
      </c>
      <c r="B17" s="99" t="s">
        <v>25</v>
      </c>
      <c r="C17" s="98">
        <v>4558.21</v>
      </c>
      <c r="D17" s="98">
        <v>5852.57</v>
      </c>
      <c r="E17" s="98">
        <v>5272.05</v>
      </c>
    </row>
    <row r="18" spans="1:5" s="97" customFormat="1" x14ac:dyDescent="0.2">
      <c r="A18" s="241" t="s">
        <v>26</v>
      </c>
      <c r="B18" s="242"/>
      <c r="C18" s="100">
        <f>SUM(C6:C17)</f>
        <v>91209.82</v>
      </c>
      <c r="D18" s="100">
        <f>SUM(D6:D17)</f>
        <v>116939.9</v>
      </c>
      <c r="E18" s="100">
        <f>SUM(E6:E17)</f>
        <v>107390.68000000002</v>
      </c>
    </row>
    <row r="19" spans="1:5" x14ac:dyDescent="0.2">
      <c r="A19" s="98">
        <v>13</v>
      </c>
      <c r="B19" s="99" t="s">
        <v>27</v>
      </c>
      <c r="C19" s="98">
        <v>5395.64</v>
      </c>
      <c r="D19" s="98">
        <v>8444.08</v>
      </c>
      <c r="E19" s="98">
        <v>7402.13</v>
      </c>
    </row>
    <row r="20" spans="1:5" x14ac:dyDescent="0.2">
      <c r="A20" s="98">
        <v>14</v>
      </c>
      <c r="B20" s="99" t="s">
        <v>28</v>
      </c>
      <c r="C20" s="98">
        <v>1530.28</v>
      </c>
      <c r="D20" s="98">
        <v>1704.26</v>
      </c>
      <c r="E20" s="98">
        <v>1542.76</v>
      </c>
    </row>
    <row r="21" spans="1:5" x14ac:dyDescent="0.2">
      <c r="A21" s="98">
        <v>15</v>
      </c>
      <c r="B21" s="99" t="s">
        <v>29</v>
      </c>
      <c r="C21" s="98">
        <v>93.51</v>
      </c>
      <c r="D21" s="98">
        <v>135.44</v>
      </c>
      <c r="E21" s="98">
        <v>125.38</v>
      </c>
    </row>
    <row r="22" spans="1:5" x14ac:dyDescent="0.2">
      <c r="A22" s="98">
        <v>16</v>
      </c>
      <c r="B22" s="99" t="s">
        <v>30</v>
      </c>
      <c r="C22" s="98">
        <v>351.44</v>
      </c>
      <c r="D22" s="98">
        <v>390.38</v>
      </c>
      <c r="E22" s="98">
        <v>362.11</v>
      </c>
    </row>
    <row r="23" spans="1:5" x14ac:dyDescent="0.2">
      <c r="A23" s="98">
        <v>17</v>
      </c>
      <c r="B23" s="99" t="s">
        <v>31</v>
      </c>
      <c r="C23" s="98">
        <v>233.95</v>
      </c>
      <c r="D23" s="98">
        <v>593.53</v>
      </c>
      <c r="E23" s="98">
        <v>416.41</v>
      </c>
    </row>
    <row r="24" spans="1:5" x14ac:dyDescent="0.2">
      <c r="A24" s="98">
        <v>18</v>
      </c>
      <c r="B24" s="99" t="s">
        <v>32</v>
      </c>
      <c r="C24" s="98">
        <v>11919.14</v>
      </c>
      <c r="D24" s="98">
        <v>22195.360000000001</v>
      </c>
      <c r="E24" s="98">
        <v>15310.02</v>
      </c>
    </row>
    <row r="25" spans="1:5" x14ac:dyDescent="0.2">
      <c r="A25" s="98">
        <v>19</v>
      </c>
      <c r="B25" s="99" t="s">
        <v>33</v>
      </c>
      <c r="C25" s="98">
        <v>7111.42</v>
      </c>
      <c r="D25" s="98">
        <v>11403.43</v>
      </c>
      <c r="E25" s="98">
        <v>9778.7999999999993</v>
      </c>
    </row>
    <row r="26" spans="1:5" x14ac:dyDescent="0.2">
      <c r="A26" s="98">
        <v>20</v>
      </c>
      <c r="B26" s="99" t="s">
        <v>34</v>
      </c>
      <c r="C26" s="98">
        <v>2244.08</v>
      </c>
      <c r="D26" s="98">
        <v>5528.61</v>
      </c>
      <c r="E26" s="98">
        <v>5217.1400000000003</v>
      </c>
    </row>
    <row r="27" spans="1:5" x14ac:dyDescent="0.2">
      <c r="A27" s="98">
        <v>21</v>
      </c>
      <c r="B27" s="99" t="s">
        <v>35</v>
      </c>
      <c r="C27" s="98">
        <v>1074</v>
      </c>
      <c r="D27" s="98">
        <v>2158.7800000000002</v>
      </c>
      <c r="E27" s="98">
        <v>1795.91</v>
      </c>
    </row>
    <row r="28" spans="1:5" x14ac:dyDescent="0.2">
      <c r="A28" s="98">
        <v>22</v>
      </c>
      <c r="B28" s="99" t="s">
        <v>36</v>
      </c>
      <c r="C28" s="98">
        <v>2736.82</v>
      </c>
      <c r="D28" s="98">
        <v>5003.8100000000004</v>
      </c>
      <c r="E28" s="98">
        <v>4941.96</v>
      </c>
    </row>
    <row r="29" spans="1:5" x14ac:dyDescent="0.2">
      <c r="A29" s="98">
        <v>23</v>
      </c>
      <c r="B29" s="99" t="s">
        <v>37</v>
      </c>
      <c r="C29" s="98">
        <v>40.450000000000003</v>
      </c>
      <c r="D29" s="98">
        <v>25.22</v>
      </c>
      <c r="E29" s="98">
        <v>19.5</v>
      </c>
    </row>
    <row r="30" spans="1:5" x14ac:dyDescent="0.2">
      <c r="A30" s="98">
        <v>24</v>
      </c>
      <c r="B30" s="99" t="s">
        <v>38</v>
      </c>
      <c r="C30" s="98">
        <v>469.04</v>
      </c>
      <c r="D30" s="98">
        <v>484.38</v>
      </c>
      <c r="E30" s="98">
        <v>531.58000000000004</v>
      </c>
    </row>
    <row r="31" spans="1:5" x14ac:dyDescent="0.2">
      <c r="A31" s="98">
        <v>25</v>
      </c>
      <c r="B31" s="99" t="s">
        <v>39</v>
      </c>
      <c r="C31" s="98">
        <v>10.61</v>
      </c>
      <c r="D31" s="98">
        <v>9.6</v>
      </c>
      <c r="E31" s="98">
        <v>8.1199999999999992</v>
      </c>
    </row>
    <row r="32" spans="1:5" x14ac:dyDescent="0.2">
      <c r="A32" s="98">
        <v>26</v>
      </c>
      <c r="B32" s="99" t="s">
        <v>40</v>
      </c>
      <c r="C32" s="98">
        <v>2901.56</v>
      </c>
      <c r="D32" s="98">
        <v>4344.08</v>
      </c>
      <c r="E32" s="98">
        <v>3770.37</v>
      </c>
    </row>
    <row r="33" spans="1:5" x14ac:dyDescent="0.2">
      <c r="A33" s="98">
        <v>27</v>
      </c>
      <c r="B33" s="99" t="s">
        <v>41</v>
      </c>
      <c r="C33" s="98">
        <v>10.49</v>
      </c>
      <c r="D33" s="98">
        <v>22.3</v>
      </c>
      <c r="E33" s="98">
        <v>38.65</v>
      </c>
    </row>
    <row r="34" spans="1:5" x14ac:dyDescent="0.2">
      <c r="A34" s="98">
        <v>28</v>
      </c>
      <c r="B34" s="99" t="s">
        <v>42</v>
      </c>
      <c r="C34" s="98">
        <v>149.6</v>
      </c>
      <c r="D34" s="98">
        <v>351.19</v>
      </c>
      <c r="E34" s="98">
        <v>337.11</v>
      </c>
    </row>
    <row r="35" spans="1:5" x14ac:dyDescent="0.2">
      <c r="A35" s="98">
        <v>29</v>
      </c>
      <c r="B35" s="99" t="s">
        <v>43</v>
      </c>
      <c r="C35" s="98">
        <v>50.33</v>
      </c>
      <c r="D35" s="98">
        <v>52.54</v>
      </c>
      <c r="E35" s="98">
        <v>43.34</v>
      </c>
    </row>
    <row r="36" spans="1:5" x14ac:dyDescent="0.2">
      <c r="A36" s="98">
        <v>30</v>
      </c>
      <c r="B36" s="99" t="s">
        <v>44</v>
      </c>
      <c r="C36" s="98">
        <v>14.98</v>
      </c>
      <c r="D36" s="98">
        <v>14.19</v>
      </c>
      <c r="E36" s="98">
        <v>14.47</v>
      </c>
    </row>
    <row r="37" spans="1:5" x14ac:dyDescent="0.2">
      <c r="A37" s="98">
        <v>31</v>
      </c>
      <c r="B37" s="99" t="s">
        <v>45</v>
      </c>
      <c r="C37" s="98">
        <v>1244</v>
      </c>
      <c r="D37" s="98">
        <v>1980.04</v>
      </c>
      <c r="E37" s="98">
        <v>1723.72</v>
      </c>
    </row>
    <row r="38" spans="1:5" s="97" customFormat="1" x14ac:dyDescent="0.2">
      <c r="A38" s="241" t="s">
        <v>46</v>
      </c>
      <c r="B38" s="242"/>
      <c r="C38" s="100">
        <f>SUM(C19:C37)</f>
        <v>37581.339999999997</v>
      </c>
      <c r="D38" s="100">
        <f>SUM(D19:D37)</f>
        <v>64841.220000000008</v>
      </c>
      <c r="E38" s="100">
        <f>SUM(E19:E37)</f>
        <v>53379.48000000001</v>
      </c>
    </row>
    <row r="39" spans="1:5" x14ac:dyDescent="0.2">
      <c r="A39" s="98">
        <v>32</v>
      </c>
      <c r="B39" s="99" t="s">
        <v>47</v>
      </c>
      <c r="C39" s="98">
        <v>2962.91</v>
      </c>
      <c r="D39" s="98">
        <v>6853.99</v>
      </c>
      <c r="E39" s="98">
        <v>7516.73</v>
      </c>
    </row>
    <row r="40" spans="1:5" s="97" customFormat="1" x14ac:dyDescent="0.2">
      <c r="A40" s="241" t="s">
        <v>48</v>
      </c>
      <c r="B40" s="242"/>
      <c r="C40" s="100">
        <f>SUM(C39:C39)</f>
        <v>2962.91</v>
      </c>
      <c r="D40" s="100">
        <f>SUM(D39:D39)</f>
        <v>6853.99</v>
      </c>
      <c r="E40" s="100">
        <f>SUM(E39:E39)</f>
        <v>7516.73</v>
      </c>
    </row>
    <row r="41" spans="1:5" x14ac:dyDescent="0.2">
      <c r="A41" s="98">
        <v>33</v>
      </c>
      <c r="B41" s="99" t="s">
        <v>49</v>
      </c>
      <c r="C41" s="98">
        <v>5211.1099999999997</v>
      </c>
      <c r="D41" s="98">
        <v>7677.04</v>
      </c>
      <c r="E41" s="98">
        <v>6676.1</v>
      </c>
    </row>
    <row r="42" spans="1:5" s="97" customFormat="1" x14ac:dyDescent="0.2">
      <c r="A42" s="241" t="s">
        <v>50</v>
      </c>
      <c r="B42" s="242"/>
      <c r="C42" s="100">
        <f>SUM(C41:C41)</f>
        <v>5211.1099999999997</v>
      </c>
      <c r="D42" s="100">
        <f>SUM(D41:D41)</f>
        <v>7677.04</v>
      </c>
      <c r="E42" s="100">
        <f>SUM(E41:E41)</f>
        <v>6676.1</v>
      </c>
    </row>
    <row r="43" spans="1:5" x14ac:dyDescent="0.2">
      <c r="A43" s="98">
        <v>34</v>
      </c>
      <c r="B43" s="99" t="s">
        <v>51</v>
      </c>
      <c r="C43" s="98">
        <v>1060.8699999999999</v>
      </c>
      <c r="D43" s="98">
        <v>1712.12</v>
      </c>
      <c r="E43" s="98">
        <v>1663.43</v>
      </c>
    </row>
    <row r="44" spans="1:5" x14ac:dyDescent="0.2">
      <c r="A44" s="98">
        <v>35</v>
      </c>
      <c r="B44" s="99" t="s">
        <v>52</v>
      </c>
      <c r="C44" s="98">
        <v>203.37</v>
      </c>
      <c r="D44" s="98">
        <v>311.17</v>
      </c>
      <c r="E44" s="98">
        <v>280.60000000000002</v>
      </c>
    </row>
    <row r="45" spans="1:5" x14ac:dyDescent="0.2">
      <c r="A45" s="98">
        <v>36</v>
      </c>
      <c r="B45" s="99" t="s">
        <v>53</v>
      </c>
      <c r="C45" s="98">
        <v>519.85</v>
      </c>
      <c r="D45" s="98">
        <v>464.91</v>
      </c>
      <c r="E45" s="98">
        <v>484.03</v>
      </c>
    </row>
    <row r="46" spans="1:5" x14ac:dyDescent="0.2">
      <c r="A46" s="98">
        <v>37</v>
      </c>
      <c r="B46" s="99" t="s">
        <v>54</v>
      </c>
      <c r="C46" s="98">
        <v>309.54000000000002</v>
      </c>
      <c r="D46" s="98">
        <v>424.17</v>
      </c>
      <c r="E46" s="98">
        <v>383.63</v>
      </c>
    </row>
    <row r="47" spans="1:5" x14ac:dyDescent="0.2">
      <c r="A47" s="98">
        <v>38</v>
      </c>
      <c r="B47" s="99" t="s">
        <v>55</v>
      </c>
      <c r="C47" s="98">
        <v>63.32</v>
      </c>
      <c r="D47" s="98">
        <v>146.38</v>
      </c>
      <c r="E47" s="98">
        <v>114.69</v>
      </c>
    </row>
    <row r="48" spans="1:5" x14ac:dyDescent="0.2">
      <c r="A48" s="98">
        <v>39</v>
      </c>
      <c r="B48" s="99" t="s">
        <v>56</v>
      </c>
      <c r="C48" s="98">
        <v>90.76</v>
      </c>
      <c r="D48" s="98">
        <v>123.93</v>
      </c>
      <c r="E48" s="98">
        <v>110.5</v>
      </c>
    </row>
    <row r="49" spans="1:5" x14ac:dyDescent="0.2">
      <c r="A49" s="98">
        <v>40</v>
      </c>
      <c r="B49" s="99" t="s">
        <v>57</v>
      </c>
      <c r="C49" s="98">
        <v>125.71</v>
      </c>
      <c r="D49" s="98">
        <v>161.29</v>
      </c>
      <c r="E49" s="98">
        <v>166.65</v>
      </c>
    </row>
    <row r="50" spans="1:5" s="97" customFormat="1" x14ac:dyDescent="0.2">
      <c r="A50" s="241" t="s">
        <v>58</v>
      </c>
      <c r="B50" s="242"/>
      <c r="C50" s="100">
        <f>SUM(C43:C49)</f>
        <v>2373.42</v>
      </c>
      <c r="D50" s="100">
        <f>SUM(D43:D49)</f>
        <v>3343.97</v>
      </c>
      <c r="E50" s="100">
        <f>SUM(E43:E49)</f>
        <v>3203.5300000000007</v>
      </c>
    </row>
    <row r="51" spans="1:5" x14ac:dyDescent="0.2">
      <c r="A51" s="98">
        <v>41</v>
      </c>
      <c r="B51" s="99" t="s">
        <v>59</v>
      </c>
      <c r="C51" s="98">
        <v>0</v>
      </c>
      <c r="D51" s="98">
        <v>0</v>
      </c>
      <c r="E51" s="98">
        <v>0</v>
      </c>
    </row>
    <row r="52" spans="1:5" x14ac:dyDescent="0.2">
      <c r="A52" s="98">
        <v>42</v>
      </c>
      <c r="B52" s="99" t="s">
        <v>60</v>
      </c>
      <c r="C52" s="98">
        <v>0</v>
      </c>
      <c r="D52" s="98">
        <v>0</v>
      </c>
      <c r="E52" s="98">
        <v>0</v>
      </c>
    </row>
    <row r="53" spans="1:5" x14ac:dyDescent="0.2">
      <c r="A53" s="98">
        <v>43</v>
      </c>
      <c r="B53" s="99" t="s">
        <v>61</v>
      </c>
      <c r="C53" s="98">
        <v>0</v>
      </c>
      <c r="D53" s="98">
        <v>0</v>
      </c>
      <c r="E53" s="98">
        <v>0</v>
      </c>
    </row>
    <row r="54" spans="1:5" x14ac:dyDescent="0.2">
      <c r="A54" s="98">
        <v>44</v>
      </c>
      <c r="B54" s="99" t="s">
        <v>62</v>
      </c>
      <c r="C54" s="98">
        <v>0</v>
      </c>
      <c r="D54" s="98">
        <v>0</v>
      </c>
      <c r="E54" s="98">
        <v>0</v>
      </c>
    </row>
    <row r="55" spans="1:5" x14ac:dyDescent="0.2">
      <c r="A55" s="98">
        <v>45</v>
      </c>
      <c r="B55" s="99" t="s">
        <v>63</v>
      </c>
      <c r="C55" s="98">
        <v>0</v>
      </c>
      <c r="D55" s="98">
        <v>0</v>
      </c>
      <c r="E55" s="98">
        <v>0</v>
      </c>
    </row>
    <row r="56" spans="1:5" x14ac:dyDescent="0.2">
      <c r="A56" s="98">
        <v>46</v>
      </c>
      <c r="B56" s="99" t="s">
        <v>64</v>
      </c>
      <c r="C56" s="98">
        <v>0</v>
      </c>
      <c r="D56" s="98">
        <v>0</v>
      </c>
      <c r="E56" s="98">
        <v>0</v>
      </c>
    </row>
    <row r="57" spans="1:5" s="97" customFormat="1" x14ac:dyDescent="0.2">
      <c r="A57" s="241" t="s">
        <v>65</v>
      </c>
      <c r="B57" s="242"/>
      <c r="C57" s="100">
        <f>SUM(C51:C56)</f>
        <v>0</v>
      </c>
      <c r="D57" s="100">
        <f>SUM(D51:D56)</f>
        <v>0</v>
      </c>
      <c r="E57" s="100">
        <f>SUM(E51:E56)</f>
        <v>0</v>
      </c>
    </row>
    <row r="58" spans="1:5" s="97" customFormat="1" x14ac:dyDescent="0.2">
      <c r="A58" s="241" t="s">
        <v>66</v>
      </c>
      <c r="B58" s="242"/>
      <c r="C58" s="100">
        <f>SUM(C18+C38+C40+C42+C50+C57)</f>
        <v>139338.6</v>
      </c>
      <c r="D58" s="100">
        <f>SUM(D18+D38+D40+D42+D50+D57)</f>
        <v>199656.12</v>
      </c>
      <c r="E58" s="100">
        <f>SUM(E18+E38+E40+E42+E50+E57)</f>
        <v>178166.52000000005</v>
      </c>
    </row>
  </sheetData>
  <mergeCells count="12">
    <mergeCell ref="A57:B57"/>
    <mergeCell ref="A58:B58"/>
    <mergeCell ref="A18:B18"/>
    <mergeCell ref="A38:B38"/>
    <mergeCell ref="A40:B40"/>
    <mergeCell ref="A42:B42"/>
    <mergeCell ref="A50:B50"/>
    <mergeCell ref="C1:E1"/>
    <mergeCell ref="C2:E2"/>
    <mergeCell ref="A3:A4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2022-11-15T06:34:37Z</cp:lastPrinted>
  <dcterms:created xsi:type="dcterms:W3CDTF">2016-01-05T10:12:04Z</dcterms:created>
  <dcterms:modified xsi:type="dcterms:W3CDTF">2024-09-24T05:27:50Z</dcterms:modified>
</cp:coreProperties>
</file>